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RITSY~1\AppData\Local\Temp\"/>
    </mc:Choice>
  </mc:AlternateContent>
  <bookViews>
    <workbookView xWindow="-108" yWindow="-108" windowWidth="23256" windowHeight="12576" tabRatio="946"/>
  </bookViews>
  <sheets>
    <sheet name="Прил №4" sheetId="16" r:id="rId1"/>
    <sheet name="Лист1" sheetId="17"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1" i="16" l="1"/>
  <c r="A162" i="16" s="1"/>
  <c r="A163" i="16" s="1"/>
  <c r="A104" i="16"/>
  <c r="A105" i="16" s="1"/>
  <c r="A106" i="16" s="1"/>
  <c r="A107" i="16" s="1"/>
  <c r="A108" i="16" s="1"/>
  <c r="A109" i="16" s="1"/>
  <c r="A97" i="16"/>
  <c r="A98" i="16" s="1"/>
  <c r="A88" i="16"/>
  <c r="A89" i="16" s="1"/>
  <c r="A90" i="16" s="1"/>
  <c r="A91" i="16" s="1"/>
  <c r="A92" i="16" s="1"/>
  <c r="A93" i="16" s="1"/>
  <c r="A94" i="16" s="1"/>
  <c r="A80" i="16"/>
  <c r="A81" i="16" s="1"/>
  <c r="A82" i="16" s="1"/>
  <c r="A72" i="16"/>
  <c r="A73" i="16" s="1"/>
  <c r="A74" i="16" s="1"/>
  <c r="A75" i="16" s="1"/>
  <c r="A76" i="16" s="1"/>
  <c r="A77" i="16" s="1"/>
  <c r="A62" i="16"/>
  <c r="A63" i="16" s="1"/>
  <c r="A64" i="16" s="1"/>
  <c r="A65" i="16" s="1"/>
  <c r="A66" i="16" s="1"/>
  <c r="A56" i="16"/>
  <c r="A57" i="16" s="1"/>
  <c r="A58" i="16" s="1"/>
  <c r="A59" i="16" s="1"/>
  <c r="A39" i="16"/>
  <c r="A40" i="16" s="1"/>
  <c r="A41" i="16" s="1"/>
  <c r="A42" i="16" s="1"/>
  <c r="A24" i="16"/>
  <c r="A25" i="16" s="1"/>
  <c r="A26" i="16" s="1"/>
  <c r="A28" i="16" s="1"/>
  <c r="A29" i="16" s="1"/>
  <c r="A30" i="16" s="1"/>
  <c r="A31" i="16" s="1"/>
  <c r="A32" i="16" s="1"/>
  <c r="A33" i="16" s="1"/>
  <c r="A22" i="16"/>
</calcChain>
</file>

<file path=xl/sharedStrings.xml><?xml version="1.0" encoding="utf-8"?>
<sst xmlns="http://schemas.openxmlformats.org/spreadsheetml/2006/main" count="619" uniqueCount="287">
  <si>
    <t>Наименование критерия</t>
  </si>
  <si>
    <t>Условия (индикатор)</t>
  </si>
  <si>
    <t>Значение индикатора</t>
  </si>
  <si>
    <t>Кол-во баллов</t>
  </si>
  <si>
    <t>Распорядительный документ</t>
  </si>
  <si>
    <t>Востребованность профессионального опыта работника</t>
  </si>
  <si>
    <t>Программная и проектная деятельность</t>
  </si>
  <si>
    <t>Обеспечение инфраструктурных  преобразований в учреждении</t>
  </si>
  <si>
    <t>Выплаты за важность выполняемой работы, степень самостоятельности и ответственности при выполнении поставленных задач</t>
  </si>
  <si>
    <t>Выплаты за интенсивность и высокие результаты работы</t>
  </si>
  <si>
    <t>Обобщение, представление и тиражирование профессионального опыта работника</t>
  </si>
  <si>
    <t>Обеспечение информационной открытости учреждения</t>
  </si>
  <si>
    <t>Результативность участия работников в конкурсных мероприятиях</t>
  </si>
  <si>
    <t>Наличие призовых мест в очных конкурсах профессионального мастерства, участие в которых не предполагало выезда за пределы города
Наличие призовых мест в очных конкурсах профессионального мастерства, участие в которых предполагало выезд за пределы города
Участие в очных конкурсах профессионального мастерства без занятия призовых мест</t>
  </si>
  <si>
    <t>Результативность участия учащихся в конкурсных мероприятиях</t>
  </si>
  <si>
    <t>Выплаты за качество выполняемых работ</t>
  </si>
  <si>
    <t>Организационно-массовая деятельность</t>
  </si>
  <si>
    <t>Организация образовательного процесса</t>
  </si>
  <si>
    <t xml:space="preserve">Выполнена порученная работа:
- в рамках участия в проведении массового мероприятия
- по разработке эскизов полиграфической продукции, необходимой для проведения массовых мероприятий
- по изготовлению сувенирной продукции разного целевого назначения
</t>
  </si>
  <si>
    <t>Выполнение профессиональных обязанностей в особом режиме</t>
  </si>
  <si>
    <t>Участие в формировании, расширении и поддержании ресурсной базы учреждения</t>
  </si>
  <si>
    <t>По факту выполненной работы</t>
  </si>
  <si>
    <t>Документационное обеспечение и архивация  деятельности учреждения</t>
  </si>
  <si>
    <t xml:space="preserve">Оформлена порученная документация, не относящаяся к профессиональной деятельности работника
Выполнены работы по своевременному заполнению порученных электронных баз данных
Выполнена порученная работа по систематизации архивных материалов
</t>
  </si>
  <si>
    <t>Расписание занятий / информационная справка (резюме) / распорядительный документ / план подготовки / режим работы (график)</t>
  </si>
  <si>
    <t>Отчетные материалы / итоговые материалы / распорядительный документ</t>
  </si>
  <si>
    <t xml:space="preserve">Статистическая информация / отчетные материалы / информационная справка (резюме) / ИУП </t>
  </si>
  <si>
    <t>Отчетные материалы / протокол МС/ аналитические материалы / информационная справка (резюме)</t>
  </si>
  <si>
    <t>Отчетные материалы / распорядительный документ / информационная справка (резюме)</t>
  </si>
  <si>
    <t>Отчетные материалы / информационная справка (резюме) / план подготовки / распорядительный документ / готовый продукт</t>
  </si>
  <si>
    <t>Выполнены работы по: 
- совершенствованию образовательной среды учреждения в рамках уникального ориентира
- формированию здоровьесберегающей среды
- созданию безбарьерной (доступной) образовательной среды
- переноске/установке мебели и оборудования
- отделке помещений учреждения по  заявке на выполнение работ</t>
  </si>
  <si>
    <t>информационная справка (резюме) / отчетные материалы / фотоматериалы / соответствующие журналы регистрации выполненных работ</t>
  </si>
  <si>
    <t>Отчетные материалы / информационная справка (резюме) / распорядительный документ / готовый продукт / протокол МС</t>
  </si>
  <si>
    <t>Созданы мультимедийные продукты (презентации, видеоролики)
Выпущены инструктивно-методические материалы
Опубликованы статьи в физическом печатном издании
Опубликованы материалы на тематическом сайте в сети интернет
Представлен практичесий опыт на методическом мероприятии
Организованы и проведены методические мероприятия</t>
  </si>
  <si>
    <t>Наградные документы (копии) / электронная база достижений  / удостоверения / подтверждающие документы</t>
  </si>
  <si>
    <t>Информационная справка (резюме) / готовый продукт / фотоматериалы / соответствующие журналы регистрации / распорядительный документ</t>
  </si>
  <si>
    <t>Копии материалов / скриншоты / информациооная справка (резюме) / фотоматериалы / распорядительный документ</t>
  </si>
  <si>
    <t xml:space="preserve">
20
20
20
20
20</t>
  </si>
  <si>
    <t>20
10
20
30</t>
  </si>
  <si>
    <t>10
20
15</t>
  </si>
  <si>
    <t xml:space="preserve">
50
10
20
10
50</t>
  </si>
  <si>
    <t>50
100
20</t>
  </si>
  <si>
    <t>10
30
30
10
10
5
15</t>
  </si>
  <si>
    <t>20
10
10
10
20</t>
  </si>
  <si>
    <t>Включенность в систему работы с учащимися</t>
  </si>
  <si>
    <t>План подготовки / распорядительный документ / отчетные материалы / информационная справка (резюме)</t>
  </si>
  <si>
    <t>Реализованы мероприятия плана совместной деятельности с другими работниками учреждения
Привлечены учащиеся объединений к проведению массовых мероприятий
Проведены совместные мероприятия для детей с особыми образовательными потребностями 
Реализованы мероприятия в рамках созданного детского (молодежного) объединения (актива)</t>
  </si>
  <si>
    <t>20
20
30
30</t>
  </si>
  <si>
    <t xml:space="preserve">Оформлена порученная документация, не относящаяся к профессиональной деятельности работника
Выполнены работы по своевременному заполнению порученных электронных баз данных
Выполнена порученная работа по систематизации архивных материалов
Подготовлен расширенный аналитический (справочный) материал по итогам проведения массового мероприятия
</t>
  </si>
  <si>
    <t xml:space="preserve">Наличие призовых мест в очных конкурсах, участие в которых не предполагало сопровождения учащихся за пределы учреждения
Наличие призовых мест в очных конкурсах, участие в которых предполагало сопровождение учащихся в городе и его районах
Наличие призовых мест в очных конкурсах, участие в которых предполагало сопровождение учащихся в связи с выездом за пределы города
Участие в очных конкурсах с сопровождением учащихся без занятия призовых мест
Наличие призовых мест в дистанционных конкурсах
Присвоение индивидуальных спортивных разрядов
Присвоение массовых спортивных разрядов
</t>
  </si>
  <si>
    <t xml:space="preserve">Проведены репетиционные мероприятия сверх плана
Поставлены специальные хореографические зарисовки к мероприятию
Выполнена порученная работа по организации и проведению внепланового городского мероприятия
Проведены в объединении учащихся (активе) мероприятия за рамками утвержденного плана 
Привлечение к мероприятиям по обеспечению общественного порядка (дежурству)
Осуществлено сопровождение детей в многодневных туристических походах
Написан отчет о многодневном туристском походе 
Осуществлены мероприятия по организации и проведению мероприятий на сценических площадках города
Выполнены плановые мероприятия в рамках организации летней оздоровительной кампании
 </t>
  </si>
  <si>
    <t>Качественное выполнение работ, связанных с реализацией основных направлений (мероприятий) уставной деятельности учреждения в установленные сроки без обоснованных замечаний (по ходатайству непосредственного руководителя)</t>
  </si>
  <si>
    <t>Методист</t>
  </si>
  <si>
    <t>Заведующий отделом</t>
  </si>
  <si>
    <t>Педагог-психолог</t>
  </si>
  <si>
    <t>Социальный педагог</t>
  </si>
  <si>
    <t>10
5
20
30</t>
  </si>
  <si>
    <t>Выполнены работы по: 
- совершенствованию образовательной среды учреждения в рамках уникального ориентира
- формированию здоровьесберегающей среды
- созданию безбарьерной (доступной) среды
- переноске/установке мебели и оборудования
- отделке помещений учреждения по  заявке на выполнение работ</t>
  </si>
  <si>
    <t xml:space="preserve">
50
10
20
10
50</t>
  </si>
  <si>
    <t xml:space="preserve">Выполнены работы по пошиву костюмов к массовому мероприятию, изготовлению декораций, выставочного оборудования
</t>
  </si>
  <si>
    <t>10
10
10
5</t>
  </si>
  <si>
    <t>Опубликованы материалы в средствах массовой информации
Подготовлены и опубликованы материалы на сайте учреждения
Подготовлены и опубликованы материалы на страницах учреждения в социальных сетях
Выполнены работы по поддержанию в актуальном состоянии стендовой информации</t>
  </si>
  <si>
    <t>5
10
10
10</t>
  </si>
  <si>
    <t>Выполнена порученная работа:
- в рамках участия в проведении массового мероприятия в учреждении
- по разработке эскизов полиграфической продукции, необходимой для проведения массовых мероприятий
- по изготовлению сувенирной продукции разного целевого назначения
- по организации и проведению съемочных работ (фото, видео)
-  по оформлению помещений, задействованных в массовом мероприятии
- по тематическому оформлению выставки к массовому мероприятию
- по привлечению спонсоров к проведению мероприятий различной направленности</t>
  </si>
  <si>
    <t>10
10
20
10
20
5
10</t>
  </si>
  <si>
    <t>Организация социально-педагогического сопровождения несовершеннолетних и их семей</t>
  </si>
  <si>
    <t>Организация психолого-педагогического сопровождения и поддержки несовершеннолетних и их семей</t>
  </si>
  <si>
    <t xml:space="preserve">Оформлена порученная документация, не относящаяся к профессиональной деятельности работника
Выполнены работы по своевременному заполнению порученных электронных баз данных
Выполнена порученная работа по систематизации архивных материалов
</t>
  </si>
  <si>
    <t>Отчетные материалы / распорядительный документ / журнал учета / информационная справка (резюме)</t>
  </si>
  <si>
    <t>Выполнена порученная работа:
- в рамках участия в проведении массового мероприятия в учреждении
- по изготовлению сувенирной продукции разного целевого назначения
- по организации и проведению съемочных работ (фото, видео)
-  по оформлению помещений, задействованных в массовом мероприятии
- по тематическому оформлению выставки к массовому мероприятию</t>
  </si>
  <si>
    <t xml:space="preserve">
10
50
10
10
10</t>
  </si>
  <si>
    <t>30
20
10
30</t>
  </si>
  <si>
    <t>Распорядительный документ / утвержденные программы / запрос / повестка / отчетные, аналитические, статистические  материалы / журналы регистрации / информационная справка (резюме)</t>
  </si>
  <si>
    <t>Звукорежиссер, звукооператор</t>
  </si>
  <si>
    <t>Отчетные материалы / информационная справка (резюме) / письменное обоснование</t>
  </si>
  <si>
    <t>Отчетные материалы / информационная справка (резюме) / статистическая информация / письменное обоснование</t>
  </si>
  <si>
    <t>Созданы мультимедийные продукты (презентации, видеоролики)
Выпущены инструктивно-методические материалы
Опубликованы статьи в физическом печатном издании
Опубликованы материалы на тематическом сайте в сети интернет
Представлен практичесий опыт на методическом мероприятии</t>
  </si>
  <si>
    <t xml:space="preserve">Проведены репетиционные мероприятия сверх плана
Выполнена порученная работа по организации и проведению внепланового городского мероприятия
Осуществлено сопровождение  мероприятия на сценических площадках города
 </t>
  </si>
  <si>
    <t>10
20
30</t>
  </si>
  <si>
    <t xml:space="preserve">Выполнены работы по изготовлению декораций
и выставочного оборудования
Выполнены работы по наладке и ремонту оборудования, необходимого для проведения массовых мероприятий
</t>
  </si>
  <si>
    <t>50
30</t>
  </si>
  <si>
    <t xml:space="preserve">
10
20
10
15</t>
  </si>
  <si>
    <t>10
20
30</t>
  </si>
  <si>
    <t>Звуковое сопровождение массовых мероприятий</t>
  </si>
  <si>
    <t xml:space="preserve">Готовый продукт / опись / журналы регистрации / информационная справка (резюме) </t>
  </si>
  <si>
    <t>5
10
20</t>
  </si>
  <si>
    <t>Режиссер</t>
  </si>
  <si>
    <t>Режиссура массовых мероприятий</t>
  </si>
  <si>
    <t>Распорядительный документ / план подготовки / информационная справка (резюме)</t>
  </si>
  <si>
    <t>20
10
10</t>
  </si>
  <si>
    <t>Срежиссированы в полном оъеме порученные  массовые мероприятия
Привлечены учащиеся учреждения к процессу подготовки и проведения массового мероприятия
Организована зрительская аудитория на массовые мероприятия</t>
  </si>
  <si>
    <t>10
30</t>
  </si>
  <si>
    <t xml:space="preserve">Проведены работы по оформлению мероприятий сверх плана
Осуществлено оформление мероприятий на сценических площадках города
 </t>
  </si>
  <si>
    <t>Информационная справка (резюме) / распорядительный документ / план подготовки / режим работы (график)</t>
  </si>
  <si>
    <t>Выполнены работы по реставрации костюмов
Выполнены работы по изготовлению декораций
Выполнены работы по изготовлению выставочного оборудования
Привлечение к мероприятиям по обеспечению общественного порядка (дежурству)</t>
  </si>
  <si>
    <t>10
20
20
10</t>
  </si>
  <si>
    <t>Выполнена порученная работа:
- по организации и проведению съемочных работ (фото, видео)
- по привлечению спонсоров к проведению мероприятий различной направленности</t>
  </si>
  <si>
    <t xml:space="preserve">
10
20</t>
  </si>
  <si>
    <t>Созданы мультимедийные продукты (презентации, видеоролики)
Выпущены инструктивные материалы
Опубликованы статьи в физическом печатном издании
Опубликованы материалы на тематическом сайте в сети интернет
Представлен практичесий опыт на методическом мероприятии</t>
  </si>
  <si>
    <t xml:space="preserve">10
10
10
5
15
</t>
  </si>
  <si>
    <t>Оформление массовых мероприятий</t>
  </si>
  <si>
    <t>Заведующий костюмерной, костюмер, швея</t>
  </si>
  <si>
    <t>5
10
10
10
10</t>
  </si>
  <si>
    <t>10
20
10</t>
  </si>
  <si>
    <t>Выполнена порученная работа:
- в рамках участия в проведении массового мероприятия
- по изготовлению сувенирной продукции разного целевого назначения
- по формированию призового фонда
-  по оформлению помещений, задействованных в массовом мероприятии
- по тематическому оформлению выставки к массовому мероприятию</t>
  </si>
  <si>
    <t xml:space="preserve">
10
50
20
15
20</t>
  </si>
  <si>
    <t>Созданы мультимедийные продукты (презентации, видеоролики)
Опубликованы статьи в физическом печатном издании
Опубликованы материалы на тематическом сайте в сети интернет
Представлен практичесий опыт на методическом мероприятии</t>
  </si>
  <si>
    <t xml:space="preserve">10
10
5
15
</t>
  </si>
  <si>
    <t>20
10</t>
  </si>
  <si>
    <t>Ресурсное обеспечение массовых мероприятий</t>
  </si>
  <si>
    <t xml:space="preserve">Разработаны авторские эскизы костюмов 
Проведены ревизионные мероприятия в костюмерной и выполнена подготовка к инвентаризации
</t>
  </si>
  <si>
    <t>Выполнена порученная работа:
-  по оформлению помещений, задействованных в массовом мероприятии
- по тематическому оформлению выставки к массовому мероприятию</t>
  </si>
  <si>
    <t xml:space="preserve">
15
20</t>
  </si>
  <si>
    <t>20
20
10
10
30</t>
  </si>
  <si>
    <t xml:space="preserve">Проведены работы по обслуживанию мероприятий сверх плана
Осуществлено оформление мероприятий на сценических площадках города
Привлечение к мероприятиям по обеспечению общественного порядка (дежурству)
 </t>
  </si>
  <si>
    <t>10
20
10</t>
  </si>
  <si>
    <t>Секретарь, делопроизводитель, лаборант</t>
  </si>
  <si>
    <t>Уборка прилегающей территории</t>
  </si>
  <si>
    <t>По факту выполненных работ</t>
  </si>
  <si>
    <t>Осуществление закупочной деятельности по определению конкурентными способами поставщиков (подрядчиков, исполнителей) для учреждений, осуществляющих закупки самостоятельно, не через уполномоченное учреждение МКУ "Управление муниципальных закупок"</t>
  </si>
  <si>
    <t>Заключенный договор</t>
  </si>
  <si>
    <t>Оформление электронно-цифровых подписей (далее - ЭЦП) для работников учреждения</t>
  </si>
  <si>
    <t>Выполнение разовых поручений руководителя учреждения</t>
  </si>
  <si>
    <t>Обеспечение своевременного предоставления по направлению своей деятельности отчетности (или иной информации) в ведомственные и надзорные органы по запросу</t>
  </si>
  <si>
    <r>
      <t xml:space="preserve">Своевременное размещение в ЕИС отчетов, содержащих достоверную информацию, предусмотренных </t>
    </r>
    <r>
      <rPr>
        <sz val="12"/>
        <color rgb="FF0000FF"/>
        <rFont val="Times New Roman"/>
        <family val="1"/>
        <charset val="204"/>
      </rPr>
      <t>Законом</t>
    </r>
    <r>
      <rPr>
        <sz val="12"/>
        <color theme="1"/>
        <rFont val="Times New Roman"/>
        <family val="1"/>
        <charset val="204"/>
      </rPr>
      <t xml:space="preserve"> N 223-ФЗ и (или) Федеральным </t>
    </r>
    <r>
      <rPr>
        <sz val="12"/>
        <color rgb="FF0000FF"/>
        <rFont val="Times New Roman"/>
        <family val="1"/>
        <charset val="204"/>
      </rPr>
      <t>законом</t>
    </r>
    <r>
      <rPr>
        <sz val="12"/>
        <color theme="1"/>
        <rFont val="Times New Roman"/>
        <family val="1"/>
        <charset val="204"/>
      </rPr>
      <t xml:space="preserve"> от 05.04.2013 N 44-ФЗ "О контрактной системе в сфере закупок товаров, работ, услуг для государственных и муниципальных нужд"</t>
    </r>
  </si>
  <si>
    <t>Обеспечение сохранности закупочных документов, за исключением документов, размещенных в ЕИС, в соответствии с требованиями законодательства</t>
  </si>
  <si>
    <t>Наличие архивного хранения, учета и систематизации</t>
  </si>
  <si>
    <t>Ведение реестра договоров, счетов</t>
  </si>
  <si>
    <t>Наличие реестра договоров, счетов</t>
  </si>
  <si>
    <t>Результаты проведения проверки контролирующих и надзорных органов</t>
  </si>
  <si>
    <t>Своевременное формирование и размещение в ЕИС плана-графика закупок (плана закупок) либо изменений к нему</t>
  </si>
  <si>
    <t>Ведение документооборота на электронных ресурсах в рамках закупочной деятельности, за исключением ЕИС и bus.gov.ru</t>
  </si>
  <si>
    <t>Соблюдение порядка обращения со сведениями, относящимися к категории ограниченного доступа, режима конфиденциальности при обработке и защите персональных данных</t>
  </si>
  <si>
    <t>Своевременное и достоверное размещение на сайте bus.gov.ru информации об учреждении в соответствии с действующим законодательством, информации о плане финансово-хозяйственной деятельности, информации об операциях с целевыми средствами, информации о результатах деятельности и об использовании имущества (размещение всех форм), сведений о проведенных контрольных мероприятиях и их результатах</t>
  </si>
  <si>
    <t>Работы выполнены без замечаний</t>
  </si>
  <si>
    <t>Своевременное и достоверное размещение на сайте bus.gov.ru информации о муниципальном задании на оказание услуг (выполнение работ), его изменении и отчетов о выполнении муниципального задания на оказание услуг (выполнение работ)</t>
  </si>
  <si>
    <t>Исполнение договорных обязательств: своевременность предоставления счетов к оплате</t>
  </si>
  <si>
    <t>Журнал регистрации счетов</t>
  </si>
  <si>
    <t>Работа выполнена без замечаний</t>
  </si>
  <si>
    <t>Своевременность размещения в ЕИС (документов о приемке поставленных товаров, выполненных работ, оказанных услуг, отслеживание необходимости своевременного закрытия этапа контракта</t>
  </si>
  <si>
    <t>Ведение базы данных в электронном виде по расходованию средств учреждения через БФТ Закупки, АЦК Планирование</t>
  </si>
  <si>
    <t>Договор (контракт) заключен</t>
  </si>
  <si>
    <t>Работа выполнена без замечаний
Предельный размер за отчетный период</t>
  </si>
  <si>
    <t>5
30</t>
  </si>
  <si>
    <t>Справка / аналитическая записка</t>
  </si>
  <si>
    <t>Фактическая готовность документов</t>
  </si>
  <si>
    <t>Утраченных документов (нарушений требований хранения) не установлено</t>
  </si>
  <si>
    <t>Организация работы закупочной комиссии по осуществлению закупок для нужд учреждений, осуществляющих закупки самостоятельно, не через уполномоченное учреждение</t>
  </si>
  <si>
    <t>Фактическое выполнение работы</t>
  </si>
  <si>
    <t>Реестр договоров с сайта ЕИС</t>
  </si>
  <si>
    <t xml:space="preserve">Копия сертификата ключа </t>
  </si>
  <si>
    <t>Наличие отчетов / сопроводительных писем</t>
  </si>
  <si>
    <t>Распечатка с сайта ЕИС</t>
  </si>
  <si>
    <t>Протокол</t>
  </si>
  <si>
    <t>Акт проведения проверки</t>
  </si>
  <si>
    <t>Работа выполнена без обоснованных замечаний</t>
  </si>
  <si>
    <t>Служебная записка / аналитическая записка / распорядительный документ</t>
  </si>
  <si>
    <t>Распорядительный локумент</t>
  </si>
  <si>
    <t>Рабочий по комплексному обслуживанию и ремонту зданий, дворник, вахтер, гардеробщик, уборщик служебных помещений, сторож, кладовщик, контролер-кассир</t>
  </si>
  <si>
    <t>Информационная справка / служебная записка</t>
  </si>
  <si>
    <t>Содержание помещений учреждения, оборудования и инвентаря согласно установленным правилам и нормам</t>
  </si>
  <si>
    <t>Обеспечение сохранности имущества учреждения</t>
  </si>
  <si>
    <t>Организация пропускного режима в учреждении в дневное время</t>
  </si>
  <si>
    <t>Информационная справка (резюме) / отчетные материалы / фотоматериалы / соответствующие журналы регистрации выполненных работ</t>
  </si>
  <si>
    <t>Выполнены работы по: 
- формированию здоровьесберегающей среды
- созданию безбарьерной (доступной) среды
- переноске/установке мебели и оборудования
- отделке помещений учреждения по  заявке на выполнение работ</t>
  </si>
  <si>
    <t xml:space="preserve">
10
30
20
100</t>
  </si>
  <si>
    <t>Журналы регистрации / информационная справка</t>
  </si>
  <si>
    <t>5
10</t>
  </si>
  <si>
    <t>Взаимодействие с учреждениями и организациями</t>
  </si>
  <si>
    <t>Выполнена порученная работа:
- по организации зрительской аудитории
- по организации и проведению съемочных работ (фото, видео)
-  по оформлению помещений, задействованных в массовом мероприятии, выставок
- по распространению билетов</t>
  </si>
  <si>
    <t xml:space="preserve">
10
10
20
10</t>
  </si>
  <si>
    <t>Информационная справка / готовый продукт / фотоматериалы / соответствующие журналы регистрации / распорядительный документ</t>
  </si>
  <si>
    <t>Выполнены работы по пошиву костюмов к массовому мероприятию
Выполнены работы по изготовлению декораций
Выполнены работы по изготовлению выставочного оборудования
Выполнены работы по наладке и ремонту оборудования, необходимого для проведения массовых мероприятий
Выполнены работы с текстильными материалами (чехлы, костюмы, шторы, декоративные покрытия) в части их чистки, стирки, глажке</t>
  </si>
  <si>
    <t>50
20
20
30
30</t>
  </si>
  <si>
    <t xml:space="preserve">Сбор данных о функционировании учреждения с их соответствующей фиксацией </t>
  </si>
  <si>
    <t>Журналы регистрации / заполненные формы / информационная справка</t>
  </si>
  <si>
    <t>Информационная справка / журналы регистрации</t>
  </si>
  <si>
    <t>Выполнены работы по устранению последствий аварийных ситуаций
Привлечение к мероприятиям по обеспечению общественного порядка (дежурству)
Выполнены работы по обеспечению санитарных норм в период продолжительного массового скопления людей в учреждении</t>
  </si>
  <si>
    <t>20
10
15</t>
  </si>
  <si>
    <t>Отчетные материалы / информационная справка / письменное обоснование</t>
  </si>
  <si>
    <t>Выполнены работы по пошиву костюмов к массовому мероприятию
Выполнены работы по изготовлению декораций
Выполнены работы с текстильными материалами (чехлы, костюмы, шторы, декоративные покрытия) в части их чистки, стирки, глажке</t>
  </si>
  <si>
    <t xml:space="preserve">50
20
30
</t>
  </si>
  <si>
    <t>10
10</t>
  </si>
  <si>
    <t>Отчетные материалы / распорядительный документ / журнал учета / информационная справка (резюме) / электронные базы / акт</t>
  </si>
  <si>
    <t>Обеспечение эффективного взаимодействия с работниками учреждения</t>
  </si>
  <si>
    <t>5
15
10
5
5
10</t>
  </si>
  <si>
    <t>Выполнена порученная работа:
- по взаимодействию со зрительской аудиторией
-  по оформлению помещений, задействованных в массовом мероприятии, выставок
- по распространению билетов
- по обеспечению общественного порядка во время проведения массовых мероприятий (дежурство)</t>
  </si>
  <si>
    <t xml:space="preserve">
10
20
10
5</t>
  </si>
  <si>
    <t>20
10
10
30
10
20</t>
  </si>
  <si>
    <t>Выполнена порученная работа:
- в рамках организации методического сопровождения проведенных массовых мероприятий
- по разработке эскизов полиграфической продукции, необходимой для проведения массовых мероприятий
- по изготовлению сувенирной продукции разного целевого назначения
- по организации зрительской аудитории
- по формированию призового фонда
- по проведению съемочных работ (фото, видео)
-  по оформлению помещений, задействованных в массовом мероприятии
- по тематическому оформлению выставки к массовому мероприятию</t>
  </si>
  <si>
    <t xml:space="preserve">Оформлена порученная документация, не относящаяся к профессиональной деятельности работника
Выполнены работы по своевременному заполнению порученных электронных баз данных
Выполнена работа по систематизации архивных материалов
Оформлены наградные документы на работников
Организована работа по оформлению документов в рамках аттестационной кампании
</t>
  </si>
  <si>
    <t>10
10
10
10
10</t>
  </si>
  <si>
    <t>Выполнены функции по участию в  разработке/реализации грантового проекта</t>
  </si>
  <si>
    <r>
      <rPr>
        <sz val="11"/>
        <rFont val="Times New Roman"/>
        <family val="1"/>
        <charset val="204"/>
      </rPr>
      <t>Созданы мультимедийные продукты (презентации, видеоролики)
Выпущены актуальные инструктивно-методические материалы
Опубликованы статьи в физическом печатном издании</t>
    </r>
    <r>
      <rPr>
        <sz val="11"/>
        <color rgb="FFFF0000"/>
        <rFont val="Times New Roman"/>
        <family val="1"/>
        <charset val="204"/>
      </rPr>
      <t xml:space="preserve">
</t>
    </r>
    <r>
      <rPr>
        <sz val="11"/>
        <rFont val="Times New Roman"/>
        <family val="1"/>
        <charset val="204"/>
      </rPr>
      <t>Представлен практичесий опыт на методическом мероприятии</t>
    </r>
  </si>
  <si>
    <t xml:space="preserve">10
20
10
10
</t>
  </si>
  <si>
    <t>Выполнена порученная работа:
- по изготовлению сувенирной продукции разного целевого назначения
- по организации зрительской аудитории
- по формированию призового фонда
-  по оформлению помещений, задействованных в массовом мероприятии
- по тематическому оформлению выставки к массовому мероприятию</t>
  </si>
  <si>
    <t xml:space="preserve">
50
10
20
15
20</t>
  </si>
  <si>
    <r>
      <rPr>
        <sz val="11"/>
        <rFont val="Times New Roman"/>
        <family val="1"/>
        <charset val="204"/>
      </rPr>
      <t>Созданы мультимедийные продукты (презентации, видеоролики)
Опубликованы статьи в физическом печатном издании</t>
    </r>
    <r>
      <rPr>
        <sz val="11"/>
        <color rgb="FFFF0000"/>
        <rFont val="Times New Roman"/>
        <family val="1"/>
        <charset val="204"/>
      </rPr>
      <t xml:space="preserve">
</t>
    </r>
    <r>
      <rPr>
        <sz val="11"/>
        <rFont val="Times New Roman"/>
        <family val="1"/>
        <charset val="204"/>
      </rPr>
      <t>Представлен практичесий опыт на методическом мероприятии</t>
    </r>
  </si>
  <si>
    <t xml:space="preserve">10
10
10
</t>
  </si>
  <si>
    <t>Выполнены работы по пошиву сценических костюмов (по согласованной заявке и обязательном оприходовании)
Выполнены работы по реставрации сценических костюмов
Выполнены работы по изготовлению декораций</t>
  </si>
  <si>
    <t>50
10
20</t>
  </si>
  <si>
    <t>Подчиненными работниками:
- опубликованы материалы в средствах массовой информации
- подготовлены и опубликованы материалы на сайте учреждения
- подготовлены и опубликованы материалы на страницах учреждения в социальных сетях</t>
  </si>
  <si>
    <t xml:space="preserve">
5
5
5</t>
  </si>
  <si>
    <t xml:space="preserve">30
10
30
50
</t>
  </si>
  <si>
    <t xml:space="preserve">Выполнена порученная работа по организации и проведению внепланового городского мероприятия
Привлечение к мероприятиям по обеспечению общественного порядка (дежурству)
Привлечение к мероприятиям по сопровождению учащихся в общественном транспорте
Выполнены плановые мероприятия в рамках организации летней оздоровительной кампании
</t>
  </si>
  <si>
    <t>Расписание занятий / информационная справка (резюме) / распорядительный документ / план подготовки / режим работы (график) / статистическая информация / протокол НМС / наградные документы / электронные базы данных</t>
  </si>
  <si>
    <t>Эффективность системы методического сопровождения деятельности курируемых педагогических работников</t>
  </si>
  <si>
    <t>Эффективность функционирования и развития курируемого направления деятельности</t>
  </si>
  <si>
    <t>ВЫПЛАТЫ ЗА ВАЖНОСТЬ ВЫПОЛНЯЕМОЙ РАБОТЫ, СТЕПЕНЬ САМОСТОЯТЕЛЬНОСТИ И ОТВЕТСТВЕННОСТИ ПРИ ВЫПОЛНЕНИИ ПОСТАВЛЕННЫХ ЗАДАЧ, ЗА ИНТЕНСИВНОСТЬ И ВЫСОКИЕ РЕЗУЛЬТАТЫ РАБОТЫ, ЗА КАЧЕСТВО ВЫПОЛНЯЕМЫХ РАБОТ РАБОТНИКАМ УЧРЕЖДЕНИЙ ДОПОЛНИТЕЛЬНОГО ОБРАЗОВАНИЯ</t>
  </si>
  <si>
    <t>№ п/п</t>
  </si>
  <si>
    <t xml:space="preserve">Фактическое выполнение работы
</t>
  </si>
  <si>
    <t xml:space="preserve">15
</t>
  </si>
  <si>
    <t>Педагог дополнительного образования, концертмейстер</t>
  </si>
  <si>
    <t>Художник, художник-постановщик, художник-декоратор, художественный руководитель</t>
  </si>
  <si>
    <t>Педагог-организатор, культорганизатор</t>
  </si>
  <si>
    <t>Техник 1 категории, осветитель, механик, киномеханик, машинист сцены, фотооператор, настройщик пианино и роялей</t>
  </si>
  <si>
    <t xml:space="preserve">10
20
20
10
10
20
10
20
50
</t>
  </si>
  <si>
    <t>Копии материалов / скриншоты / информационная справка (резюме) / фотоматериалы / распорядительный документ</t>
  </si>
  <si>
    <t>Выполнены возложенные функции: 
- руководителя профессионального объединения (сообщества)
- участника творческой группы
- наставника (производственная практика студентов, молодые специалисты, дети особых социальных категорий)*
- эксперта в составе жюри, судейской группы
- рецензента</t>
  </si>
  <si>
    <t xml:space="preserve">- 100% учащихся объединения получили образовательную услугу в соответствии с социальным сертификатом*
- не менее 50% учащихся объединения получили образовательную услугу в соответствии с социальным сертификатом*
- 100% выполнение плановых мероприятий по работе с детьми с особыми образовательными потребностями*
- организована выставочная деятельность за пределами учебного кабинета
- использование высокотехнологичного оборудования в образовательном процессе*
</t>
  </si>
  <si>
    <t xml:space="preserve">Образовательный процесс в течение дня проводился на нескольких объектах*
Проведены репетиционные мероприятия сверх плана
Поставлены концертные номера, не входящие в утвержденный репертуарный план (если был выдан соответствующий заказ)
Выполнена порученная работа по организации и проведению внепланового городского мероприятия
Проведены в объединении мероприятия за рамками утвержденного плана воспитательной работы (при наличии согласования)
Привлечение к мероприятиям по обеспечению общественного порядка (дежурству)
Осуществлено сопровождение детей в многодневных туристических походах
Написан отчет о многодневном туристском походе 
Осуществлена гастрольная концертная деятельность на сценических площадках города (при наличии согласования)
Выполнены плановые мероприятия в рамках организации летней оздоровительной кампании
Организованы и проведены съемочные работы </t>
  </si>
  <si>
    <t>Опубликованы материалы в средствах массовой информации
Выполнены работы по ведению сайта учреждения*
Выполнены работы по ведению страниц учреждения в социальных сетях*
Подготовлены и опубликованы материалы на сайте учреждения
Подготовлены и опубликованы материалы на страницах учреждения в социальных сетях
Выполнены работы по поддержанию в актуальном состоянии стендовой информации
Выполнены работы по поддержанию в актуальном состоянии информации на интерактивной панели</t>
  </si>
  <si>
    <t xml:space="preserve">
20
15
50</t>
  </si>
  <si>
    <t>50
100
20</t>
  </si>
  <si>
    <t>10
20
10
5
15
25</t>
  </si>
  <si>
    <t>20
50
100
10
5
10
20</t>
  </si>
  <si>
    <t>5
10
20
20
5
10
20
10
15
50
5</t>
  </si>
  <si>
    <t>50
10
20
10
10
10
30</t>
  </si>
  <si>
    <t>5                                                                                                                   
5                           
10                        
20</t>
  </si>
  <si>
    <t>10
20
15
15</t>
  </si>
  <si>
    <t>Выполнена порученная работа:
- в рамках участия в проведении массового мероприятия
- в рамках организатора массового мероприятия
- по разработке эскизов полиграфической продукции, необходимой для проведения массовых мероприятий
- по изготовлению сувенирной продукции разного целевого назначения
- по организации зрительской аудитории
- по формированию призового фонда
- по записи фонограмм и иного музыкального материала
- по организации и проведению съемочных работ (фото, видео)*
- по подбору и подготовке костюмов к массовому мероприятию
-  по оформлению помещений, задействованных в массовом мероприятии
- по тематическому оформлению выставки к массовому мероприятию</t>
  </si>
  <si>
    <t xml:space="preserve">
10
50
15
50
10
20
15
10
10
15
20</t>
  </si>
  <si>
    <t>50
10
20
20
10
10
10
30</t>
  </si>
  <si>
    <t xml:space="preserve">
20
10
50
10
20
10
15
20</t>
  </si>
  <si>
    <t>20
100
20</t>
  </si>
  <si>
    <t xml:space="preserve">
10
10
20
20
10
20
10
10
10
5</t>
  </si>
  <si>
    <t xml:space="preserve">Результаты рейтинга курируемых педагогов:
- 100% учащихся получают образовательную услугу в соответствии с социальным сертификатом
- проведена работа с детьми с особыми образовательными потребностями*
- введены в образовательный процесс новые дополнительные общеобразовательные программы
- реализуются авторские проекты*
- выпущены педагогами и внедряются новые инструктивно-методические материалы
- наличие педагогов – победителей конкурсов профессионального мастерства
- наличие педагогов, аттестованных на квалификационную категорию
- опубликован опыт работы педагогов в физических печатных изданиях
- педагоги явились активными участниками проведенных методических мероприятий
- активное освещение работниками деятельности на официальных страницах учреждения в социальных сетях
</t>
  </si>
  <si>
    <t xml:space="preserve">30
10
50
</t>
  </si>
  <si>
    <t xml:space="preserve">Выполнена порученная работа по организации и проведению внепланового городского мероприятия
Привлечение к мероприятиям по обеспечению общественного порядка (дежурству)
Выполнены плановые мероприятия в рамках организации летней оздоровительной кампании
</t>
  </si>
  <si>
    <t>50
10
20
20
20
10
30</t>
  </si>
  <si>
    <t xml:space="preserve">Выполнены работы по пошиву сценических костюмов (по согласованной заявке и обязательном оприходовании)
Выполнены работы по реставрации сценических костюмов
Выполнены работы по изготовлению декораций
Выполнены работы по поддержанию в рабочем состоянии интерактивной информационной панели*
Выполнены работы по обеспечению бесперебойного функционирования компьютерной техники*
Выполнены работы по подготовке и ремонту спортивного снаряжения
Выполнены работы по наладке и ремонту оборудования (станки, швейные машины)
</t>
  </si>
  <si>
    <t xml:space="preserve">Выполнены работы по пошиву костюмов к массовому мероприятию
Выполнены работы по реставрации костюмов
Выполнены работы по изготовлению декораций
Выполнены работы по изготовлению выставочного оборудования
Выполнены работы по поддержанию в рабочем состоянии интерактивной информационной панели*
Выполнены работы по обеспечению бесперебойного функционирования компьютерной техники*
Выполнены работы по подготовке и ремонту спортивного снаряжения
Выполнены работы по наладке и ремонту оборудования, необходимого для проведения массовых мероприятий
</t>
  </si>
  <si>
    <t xml:space="preserve">Соответствие плановых показателей  по получению образовательной услуги учащимися в соответствии с социальным сертификатом фактическим показателям (отсутствие отклонений)
Реализованы в полном объеме плановые мероприятия в системе работы с детьми с особыми образовательными потребностями*
Реализованы в полном объеме плановые мероприятия комплексной системы воспитательной работы с учащимися*
Результативность системы профессионального роста подчиненных работников  (победы в конкурсах профессионального мастерства, присвоение квалификационной категории, награды) 
Проведены комплексные мониторинговые мероприятия и сформулированы предложения по развитию курируемого направления деятельности
</t>
  </si>
  <si>
    <t>10
10
10
10
20</t>
  </si>
  <si>
    <t xml:space="preserve">Реализованы в полной мере коррекционно-развивающие и иные мероприятия по работе с учащимися учреждения (при наличии соответствующей программы)*
Проведены групповые диагностические, аналитические, экспертные мероприятия (обследования) по соответствующим запросам*
Эффективно и в полном объеме реализованы мероприятия психолого-педагогического сопровождения несовершеннолетних / их семей в рамках утвержденных комплексных профилактических программ*
Реализованы мероприятия психолого-педагогического консилиума
Проведена коррекционно-развивающая работа с несовершеннолетними с особыми потребностями (при наличии соответствующей программы)*
Осуществлено участие в процедурах предварительного расследования, дознания, судопроизводства, следствия 
Проведены результативные совместные мероприятия со службами системы профилактики (взаимодействие)
Эффективно реализованы мероприятия по привлечению имеющихся ресурсов учреждения (в том числе кадровых) для решения проблем семей / несовершеннолетних*
</t>
  </si>
  <si>
    <t>20
15
20
10
10
10
10
20</t>
  </si>
  <si>
    <t xml:space="preserve">5
10
10
</t>
  </si>
  <si>
    <t xml:space="preserve">Проведены мероприятия особой сложности (кризисные ситуации; оперативные, экстренные, выездные мероприятия)*
Выполнена порученная работа по организации и проведению мероприятий с семьями / несовершеннолетними сверх плана
Привлечение к мероприятиям по обеспечению общественного порядка (дежурству)
Осуществлялось сопровождение несовершеннолетних на общественном транспорте при следовании в аэропорт
 </t>
  </si>
  <si>
    <t>10
5
20
30</t>
  </si>
  <si>
    <t>Разработана новая программа психолого-педагогического сопровождения
Произведена корректировка существующей программы психолого-педагогического сопровождения
Разработан/реализуется авторский проект*
Выполнены функции по участию в  разработке/реализации грантового проекта</t>
  </si>
  <si>
    <t>Разработана новая образовательная программа
Произведена корректировка существующей образовательной программы
Разработан/реализуется авторский проект*
Выполнены функции по участию в  разработке/реализации грантового проекта</t>
  </si>
  <si>
    <t>Разработана тематическая программа (образовательная, досуговая) в соавторстве с педагогами других направлений деятельности
Разработан/реализуется авторский проект*
Разработан/реализуется проект в соавторстве с учащимися (активом)*
Выполнены функции по участию в  разработке/реализации грантового проекта</t>
  </si>
  <si>
    <t xml:space="preserve">Результативно выполнены все мероприятия по социально-педагогическому сопровождению семей, находящихся в социально опасном положении, в рамках соответствующих программ*
Выполнены работы по оперативному социально-педагогическому сопровождению семей (ситуативно)*
Проведены результативные совместные мероприятия со службами системы профилактики (взаимодействие)*
Осуществлено участие в процедурах предварительного расследования, дознания, судопроизводства, следствия, в том числе в качестве представителя несовершеннолетнего
Привлечены спонсоры (меценаты) для решения проблем семьи / несовершеннолетнего
Выполнены работы по организации свободного времени несовершеннолетних (дополнительное образование, массовые и воспитательные мероприятия, летняя занятость)*
Эффективно реализованы мероприятия по привлечению имеющихся ресурсов учреждения (в том числе кадровых) для решения проблем семей / несовершеннолетних
</t>
  </si>
  <si>
    <t>Разработана новая профилактическая программа
Произведена корректировка существующей профилактической программы
Разработан/реализуется авторский проект*
Выполнены функции по участию в  разработке/реализации грантового проекта</t>
  </si>
  <si>
    <t xml:space="preserve">Оформлена порученная документация, не относящаяся к профессиональной деятельности работника
Выполнены работы по своевременному заполнению порученных электронных баз данных
Выполнена порученная работа по систематизации архивных материалов
Выполнена порученная работа по физической доставке документации в иные учреждения (организации)*
</t>
  </si>
  <si>
    <t xml:space="preserve">Мероприятия по социально-педагогическому сопровождению в течение дня проводились в условиях разъездного характера / на нескольких объектах*
Выполнена порученная работа по организации и проведению мероприятий с семьями / несовершеннолетними сверх плана
Выполнены мероприятия по социально-педагогическому сопровождению несовершеннолетних в связи с временным отсутствием (заменой) постоянного куратора (работника)*
Привлечение к мероприятиям по обеспечению общественного порядка (дежурству)
Выполнены плановые мероприятия в рамках организации летней оздоровительной кампании
Осуществлялось сопровождение несовершеннолетних на общественном транспорте при следовании в аэропорт
 </t>
  </si>
  <si>
    <t>10
20
30
10
50
30</t>
  </si>
  <si>
    <t xml:space="preserve">
10
10
50
10
10
10
20</t>
  </si>
  <si>
    <t xml:space="preserve">Выполнена работа по пополнению музыкальной фонотеки учреждения
Выполнены все заявки по поиску / записи музыкального материала
Выполнены работы по студийной записи и сведению фонограмм* 
</t>
  </si>
  <si>
    <t>10
20
30</t>
  </si>
  <si>
    <t>Выполнены возложенные функции: 
- участника творческой группы
- наставника (производственная практика студентов, молодые специалисты, дети особых социальных категорий)*
- эксперта в составе жюри, судейской группы
- участие в мероприятиях в качестве исполнителя</t>
  </si>
  <si>
    <t>Реализуется образовательная программа во взаимодействии с педагогическими работниками*
Разработан/реализуется авторский проект*
Выполнены функции по участию в  разработке/реализации грантового проекта</t>
  </si>
  <si>
    <t xml:space="preserve">10
20
10
5
15
</t>
  </si>
  <si>
    <t>Выполнены возложенные функции: 
- участника творческой группы
- наставника (производственная практика студентов, молодые специалисты, дети особых социальных категорий)*
- эксперта в составе жюри, судейской группы
- участие в мероприятиях в разном качестве</t>
  </si>
  <si>
    <t xml:space="preserve">10
20
10
5
15
</t>
  </si>
  <si>
    <t>10
20
50</t>
  </si>
  <si>
    <t xml:space="preserve">Разработаны эскизы печатной, наградной продукции, необходимой для проведения массовых мероприятий 
Разработаны эскизы художественного оформления сценического и экспозиционного пространства мероприятий
Изготовлена сувенирная продукция разного целевого назначения
</t>
  </si>
  <si>
    <t>Своевременно выполнены работы по заполнению журнала учета выдачи костюмов*
Своевременно оформлены документы по приобретению, учету, постановке на учет материальных ценностей*
Выполнены работы по своевременному заполнению порученных электронных баз данных
Выполнена порученная работа по систематизации архивных материалов
Выполнена порученная работа по физической доставке документации в иные учреждения (организации)*</t>
  </si>
  <si>
    <t>Реализованы мероприятия, которые в течение дня проводились в условиях разъездного характера / на нескольких объектах*
Выполнена порученная работа сверх плана
Привлечение к мероприятиям по обеспечению общественного порядка (дежурству)</t>
  </si>
  <si>
    <t xml:space="preserve">Выполнены работы по изготовлению декораций
Выполнены работы по изготовлению выставочного оборудования
Выполнены работы по поддержанию в рабочем состоянии интерактивной информационной панели*
Выполнены работы по обеспечению бесперебойного функционирования компьютерной техники*
Выполнены работы по наладке и ремонту оборудования, необходимого для проведения массовых мероприятий
</t>
  </si>
  <si>
    <t>Оформлена порученная документация, не относящаяся к профессиональной деятельности работника
Выполнены работы по своевременному заполнению порученных электронных баз данных
Выполнена порученная работа по систематизации архивных материалов
Выполнены требования по срокам и порядку хранения документов*
Предоставлена своевременная и достоверная информация в органы государственной власти*
Выполнены работы по своевременному оформлению статистической отчетности*</t>
  </si>
  <si>
    <t xml:space="preserve">Выполнена порученная работа по ведению кадрового делопроизводства
Выполнена работа по формированию графика отпусков работников
Оформлены листки нетрудоспособности
Выполнены работы по оформлению табеля учета рабочего времени работников*
Выполнена работа по оформлению документов по воинскому учету
Организовано прохождение медицинского осмотра работниками
</t>
  </si>
  <si>
    <t>Обеспечено эффективное взаимодействие с учреждениями и организациями*
Выполнена порученная работа по физической доставке документации в иные учреждения (организации)*</t>
  </si>
  <si>
    <t>Работа выполнена без замечаний*</t>
  </si>
  <si>
    <t>Отсутствие фактов порчи и хищения имущества учреждения*</t>
  </si>
  <si>
    <t>Отсутствие фактов нарушения режима*</t>
  </si>
  <si>
    <t>Обеспечено взаимодействие с обслуживающими учреждениями и организациями*
Выполнена порученная работа по физической доставке документации в иные учреждения (организации)*</t>
  </si>
  <si>
    <t>Выполнены работы по сбору и предоставлению данных о системах функционирования учреждения*</t>
  </si>
  <si>
    <t>Контрактный управляющий</t>
  </si>
  <si>
    <t>Работы выполнены без замечаний*</t>
  </si>
  <si>
    <t>Фактическое размещение документов*</t>
  </si>
  <si>
    <t>Реестр ведется своевременно*</t>
  </si>
  <si>
    <t>Фактическое выполнение работы*</t>
  </si>
  <si>
    <t>* Баллы начисляются пропорционально отработанному времени за отчетный период.</t>
  </si>
  <si>
    <t xml:space="preserve">                           10
20
10
5
15
25</t>
  </si>
  <si>
    <t xml:space="preserve">                       10
20
10
5
15
25</t>
  </si>
  <si>
    <t xml:space="preserve">Приложение 4
к постановлению Администрации города Норильска
от 30.09.2025 № 411
Приложение 4
к Примерному положению об оплате труда работников муниципальных образовательных учреждений, подведомственных Управлению общего и дошкольного образования Администрации города Норильска, утвержденному постановлением Администрации города Норильска 
от 30.12.2016  № 660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</si>
</sst>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Times New Roman"/>
      <family val="1"/>
      <charset val="204"/>
    </font>
    <font>
      <sz val="12"/>
      <color theme="1"/>
      <name val="Times New Roman"/>
      <family val="1"/>
      <charset val="204"/>
    </font>
    <font>
      <b/>
      <sz val="12"/>
      <color theme="1"/>
      <name val="Times New Roman"/>
      <family val="1"/>
      <charset val="204"/>
    </font>
    <font>
      <sz val="11"/>
      <name val="Times New Roman"/>
      <family val="1"/>
      <charset val="204"/>
    </font>
    <font>
      <sz val="11"/>
      <color indexed="8"/>
      <name val="Times New Roman"/>
      <family val="1"/>
      <charset val="204"/>
    </font>
    <font>
      <sz val="12"/>
      <color rgb="FF0000FF"/>
      <name val="Times New Roman"/>
      <family val="1"/>
      <charset val="204"/>
    </font>
    <font>
      <sz val="11"/>
      <color rgb="FFFF0000"/>
      <name val="Times New Roman"/>
      <family val="1"/>
      <charset val="204"/>
    </font>
    <font>
      <b/>
      <sz val="11"/>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30">
    <xf numFmtId="0" fontId="0" fillId="0" borderId="0" xfId="0"/>
    <xf numFmtId="0" fontId="2" fillId="0" borderId="0" xfId="0" applyFont="1" applyAlignment="1">
      <alignment wrapText="1"/>
    </xf>
    <xf numFmtId="0" fontId="2" fillId="0" borderId="1" xfId="0" applyFont="1" applyBorder="1" applyAlignment="1">
      <alignment horizontal="center" vertical="top" wrapText="1"/>
    </xf>
    <xf numFmtId="0" fontId="1" fillId="0" borderId="1" xfId="0" applyFont="1" applyBorder="1" applyAlignment="1">
      <alignment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2" fillId="0" borderId="4" xfId="0" applyFont="1" applyBorder="1" applyAlignment="1">
      <alignment horizontal="center" vertical="top" wrapText="1"/>
    </xf>
    <xf numFmtId="0" fontId="1" fillId="0" borderId="4" xfId="0" applyFont="1" applyBorder="1" applyAlignment="1">
      <alignment horizontal="left" vertical="top" wrapText="1"/>
    </xf>
    <xf numFmtId="0" fontId="1" fillId="0" borderId="5" xfId="0" applyFont="1" applyBorder="1" applyAlignment="1">
      <alignment vertical="top" wrapText="1"/>
    </xf>
    <xf numFmtId="0" fontId="1" fillId="0" borderId="1" xfId="0" applyFont="1" applyBorder="1" applyAlignment="1">
      <alignment vertical="top" wrapText="1"/>
    </xf>
    <xf numFmtId="49" fontId="4" fillId="0" borderId="1" xfId="0" applyNumberFormat="1" applyFont="1" applyBorder="1" applyAlignment="1">
      <alignment vertical="top" wrapText="1"/>
    </xf>
    <xf numFmtId="0" fontId="1" fillId="0" borderId="6"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4" xfId="0" applyFont="1" applyBorder="1" applyAlignment="1">
      <alignment horizontal="left" vertical="top" wrapText="1"/>
    </xf>
    <xf numFmtId="0" fontId="7"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49" fontId="1" fillId="0" borderId="1" xfId="0" applyNumberFormat="1" applyFont="1" applyBorder="1" applyAlignment="1">
      <alignment horizontal="left" vertical="top" wrapText="1"/>
    </xf>
    <xf numFmtId="0" fontId="1"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vertical="top" wrapText="1"/>
    </xf>
    <xf numFmtId="0" fontId="1" fillId="0" borderId="0" xfId="0" applyFont="1" applyAlignment="1">
      <alignment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left" vertical="top" wrapText="1"/>
    </xf>
    <xf numFmtId="0" fontId="8"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bus.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5"/>
  <sheetViews>
    <sheetView tabSelected="1" zoomScale="82" zoomScaleNormal="82" workbookViewId="0">
      <selection activeCell="A20" sqref="A20:E20"/>
    </sheetView>
  </sheetViews>
  <sheetFormatPr defaultColWidth="9.109375" defaultRowHeight="13.8" x14ac:dyDescent="0.25"/>
  <cols>
    <col min="1" max="1" width="7.33203125" style="20" customWidth="1"/>
    <col min="2" max="2" width="23" style="20" customWidth="1"/>
    <col min="3" max="3" width="24.109375" style="20" customWidth="1"/>
    <col min="4" max="4" width="48.5546875" style="20" customWidth="1"/>
    <col min="5" max="5" width="14" style="20" customWidth="1"/>
    <col min="6" max="16384" width="9.109375" style="20"/>
  </cols>
  <sheetData>
    <row r="1" spans="1:5" ht="15" customHeight="1" x14ac:dyDescent="0.25">
      <c r="C1" s="24"/>
      <c r="D1" s="28" t="s">
        <v>286</v>
      </c>
      <c r="E1" s="28"/>
    </row>
    <row r="2" spans="1:5" ht="15" customHeight="1" x14ac:dyDescent="0.25">
      <c r="C2" s="24"/>
      <c r="D2" s="28"/>
      <c r="E2" s="28"/>
    </row>
    <row r="3" spans="1:5" x14ac:dyDescent="0.25">
      <c r="C3" s="24"/>
      <c r="D3" s="28"/>
      <c r="E3" s="28"/>
    </row>
    <row r="4" spans="1:5" x14ac:dyDescent="0.25">
      <c r="C4" s="24"/>
      <c r="D4" s="28"/>
      <c r="E4" s="28"/>
    </row>
    <row r="5" spans="1:5" x14ac:dyDescent="0.25">
      <c r="C5" s="24"/>
      <c r="D5" s="28"/>
      <c r="E5" s="28"/>
    </row>
    <row r="6" spans="1:5" x14ac:dyDescent="0.25">
      <c r="C6" s="24"/>
      <c r="D6" s="28"/>
      <c r="E6" s="28"/>
    </row>
    <row r="7" spans="1:5" x14ac:dyDescent="0.25">
      <c r="C7" s="24"/>
      <c r="D7" s="28"/>
      <c r="E7" s="28"/>
    </row>
    <row r="8" spans="1:5" x14ac:dyDescent="0.25">
      <c r="C8" s="24"/>
      <c r="D8" s="28"/>
      <c r="E8" s="28"/>
    </row>
    <row r="9" spans="1:5" x14ac:dyDescent="0.25">
      <c r="C9" s="24"/>
      <c r="D9" s="28"/>
      <c r="E9" s="28"/>
    </row>
    <row r="10" spans="1:5" x14ac:dyDescent="0.25">
      <c r="C10" s="24"/>
      <c r="D10" s="28"/>
      <c r="E10" s="28"/>
    </row>
    <row r="11" spans="1:5" ht="4.5" customHeight="1" x14ac:dyDescent="0.25">
      <c r="C11" s="24"/>
      <c r="D11" s="28"/>
      <c r="E11" s="28"/>
    </row>
    <row r="12" spans="1:5" ht="2.25" hidden="1" customHeight="1" x14ac:dyDescent="0.25">
      <c r="C12" s="24"/>
      <c r="D12" s="28"/>
      <c r="E12" s="28"/>
    </row>
    <row r="13" spans="1:5" hidden="1" x14ac:dyDescent="0.25">
      <c r="C13" s="24"/>
      <c r="D13" s="28"/>
      <c r="E13" s="28"/>
    </row>
    <row r="14" spans="1:5" ht="26.25" customHeight="1" x14ac:dyDescent="0.25">
      <c r="A14" s="29" t="s">
        <v>208</v>
      </c>
      <c r="B14" s="29"/>
      <c r="C14" s="29"/>
      <c r="D14" s="29"/>
      <c r="E14" s="29"/>
    </row>
    <row r="15" spans="1:5" ht="26.25" customHeight="1" x14ac:dyDescent="0.25">
      <c r="A15" s="29"/>
      <c r="B15" s="29"/>
      <c r="C15" s="29"/>
      <c r="D15" s="29"/>
      <c r="E15" s="29"/>
    </row>
    <row r="16" spans="1:5" ht="26.25" customHeight="1" x14ac:dyDescent="0.25">
      <c r="A16" s="29"/>
      <c r="B16" s="29"/>
      <c r="C16" s="29"/>
      <c r="D16" s="29"/>
      <c r="E16" s="29"/>
    </row>
    <row r="18" spans="1:18" ht="49.5" customHeight="1" x14ac:dyDescent="0.3">
      <c r="A18" s="2" t="s">
        <v>209</v>
      </c>
      <c r="B18" s="6" t="s">
        <v>0</v>
      </c>
      <c r="C18" s="2" t="s">
        <v>1</v>
      </c>
      <c r="D18" s="2" t="s">
        <v>2</v>
      </c>
      <c r="E18" s="2" t="s">
        <v>3</v>
      </c>
      <c r="F18" s="1"/>
      <c r="G18" s="1"/>
      <c r="H18" s="1"/>
      <c r="I18" s="1"/>
      <c r="J18" s="1"/>
      <c r="K18" s="1"/>
      <c r="L18" s="1"/>
      <c r="M18" s="1"/>
      <c r="N18" s="1"/>
      <c r="O18" s="1"/>
      <c r="P18" s="1"/>
      <c r="Q18" s="1"/>
      <c r="R18" s="1"/>
    </row>
    <row r="19" spans="1:18" ht="25.5" customHeight="1" x14ac:dyDescent="0.3">
      <c r="A19" s="25" t="s">
        <v>212</v>
      </c>
      <c r="B19" s="25"/>
      <c r="C19" s="25"/>
      <c r="D19" s="25"/>
      <c r="E19" s="25"/>
      <c r="F19" s="1"/>
      <c r="G19" s="1"/>
      <c r="H19" s="1"/>
      <c r="I19" s="1"/>
      <c r="J19" s="1"/>
      <c r="K19" s="1"/>
      <c r="L19" s="1"/>
      <c r="M19" s="1"/>
      <c r="N19" s="1"/>
      <c r="O19" s="1"/>
      <c r="P19" s="1"/>
      <c r="Q19" s="1"/>
      <c r="R19" s="1"/>
    </row>
    <row r="20" spans="1:18" ht="36" customHeight="1" x14ac:dyDescent="0.3">
      <c r="A20" s="25" t="s">
        <v>8</v>
      </c>
      <c r="B20" s="25"/>
      <c r="C20" s="25"/>
      <c r="D20" s="25"/>
      <c r="E20" s="25"/>
      <c r="F20" s="1"/>
      <c r="G20" s="1"/>
      <c r="H20" s="1"/>
      <c r="I20" s="1"/>
      <c r="J20" s="1"/>
      <c r="K20" s="1"/>
      <c r="L20" s="1"/>
      <c r="M20" s="1"/>
      <c r="N20" s="1"/>
      <c r="O20" s="1"/>
      <c r="P20" s="1"/>
      <c r="Q20" s="1"/>
      <c r="R20" s="1"/>
    </row>
    <row r="21" spans="1:18" ht="138.75" customHeight="1" x14ac:dyDescent="0.3">
      <c r="A21" s="21">
        <v>1</v>
      </c>
      <c r="B21" s="7" t="s">
        <v>5</v>
      </c>
      <c r="C21" s="4" t="s">
        <v>25</v>
      </c>
      <c r="D21" s="4" t="s">
        <v>218</v>
      </c>
      <c r="E21" s="5" t="s">
        <v>37</v>
      </c>
      <c r="F21" s="1"/>
      <c r="G21" s="1"/>
      <c r="H21" s="1"/>
      <c r="I21" s="1"/>
      <c r="J21" s="1"/>
      <c r="K21" s="1"/>
      <c r="L21" s="1"/>
      <c r="M21" s="1"/>
      <c r="N21" s="1"/>
      <c r="O21" s="1"/>
      <c r="P21" s="1"/>
      <c r="Q21" s="1"/>
      <c r="R21" s="1"/>
    </row>
    <row r="22" spans="1:18" ht="198" customHeight="1" x14ac:dyDescent="0.3">
      <c r="A22" s="21">
        <f>A21+1</f>
        <v>2</v>
      </c>
      <c r="B22" s="7" t="s">
        <v>17</v>
      </c>
      <c r="C22" s="4" t="s">
        <v>26</v>
      </c>
      <c r="D22" s="10" t="s">
        <v>219</v>
      </c>
      <c r="E22" s="5" t="s">
        <v>43</v>
      </c>
      <c r="F22" s="1"/>
      <c r="G22" s="1"/>
      <c r="H22" s="1"/>
      <c r="I22" s="1"/>
      <c r="J22" s="1"/>
      <c r="K22" s="1"/>
      <c r="L22" s="1"/>
      <c r="M22" s="1"/>
      <c r="N22" s="1"/>
      <c r="O22" s="1"/>
      <c r="P22" s="1"/>
      <c r="Q22" s="1"/>
      <c r="R22" s="1"/>
    </row>
    <row r="23" spans="1:18" ht="92.25" customHeight="1" x14ac:dyDescent="0.3">
      <c r="A23" s="21">
        <v>3</v>
      </c>
      <c r="B23" s="7" t="s">
        <v>6</v>
      </c>
      <c r="C23" s="9" t="s">
        <v>27</v>
      </c>
      <c r="D23" s="4" t="s">
        <v>250</v>
      </c>
      <c r="E23" s="5" t="s">
        <v>38</v>
      </c>
      <c r="F23" s="1"/>
      <c r="G23" s="1"/>
      <c r="H23" s="1"/>
      <c r="I23" s="1"/>
      <c r="J23" s="1"/>
      <c r="K23" s="1"/>
      <c r="L23" s="1"/>
      <c r="M23" s="1"/>
      <c r="N23" s="1"/>
      <c r="O23" s="1"/>
      <c r="P23" s="1"/>
      <c r="Q23" s="1"/>
      <c r="R23" s="1"/>
    </row>
    <row r="24" spans="1:18" ht="106.5" customHeight="1" x14ac:dyDescent="0.3">
      <c r="A24" s="21">
        <f>A23+1</f>
        <v>4</v>
      </c>
      <c r="B24" s="7" t="s">
        <v>22</v>
      </c>
      <c r="C24" s="9" t="s">
        <v>28</v>
      </c>
      <c r="D24" s="9" t="s">
        <v>23</v>
      </c>
      <c r="E24" s="5" t="s">
        <v>39</v>
      </c>
      <c r="F24" s="1"/>
      <c r="G24" s="1"/>
      <c r="H24" s="1"/>
      <c r="I24" s="1"/>
      <c r="J24" s="1"/>
      <c r="K24" s="1"/>
      <c r="L24" s="1"/>
      <c r="M24" s="1"/>
      <c r="N24" s="1"/>
      <c r="O24" s="1"/>
      <c r="P24" s="1"/>
      <c r="Q24" s="1"/>
      <c r="R24" s="1"/>
    </row>
    <row r="25" spans="1:18" ht="108" customHeight="1" x14ac:dyDescent="0.3">
      <c r="A25" s="21">
        <f t="shared" ref="A25:A26" si="0">A24+1</f>
        <v>5</v>
      </c>
      <c r="B25" s="8" t="s">
        <v>16</v>
      </c>
      <c r="C25" s="9" t="s">
        <v>29</v>
      </c>
      <c r="D25" s="4" t="s">
        <v>18</v>
      </c>
      <c r="E25" s="5" t="s">
        <v>222</v>
      </c>
      <c r="F25" s="1"/>
      <c r="G25" s="1"/>
      <c r="H25" s="1"/>
      <c r="I25" s="1"/>
      <c r="J25" s="1"/>
      <c r="K25" s="1"/>
      <c r="L25" s="1"/>
      <c r="M25" s="1"/>
      <c r="N25" s="1"/>
      <c r="O25" s="1"/>
      <c r="P25" s="1"/>
      <c r="Q25" s="1"/>
      <c r="R25" s="1"/>
    </row>
    <row r="26" spans="1:18" ht="141" customHeight="1" x14ac:dyDescent="0.3">
      <c r="A26" s="21">
        <f t="shared" si="0"/>
        <v>6</v>
      </c>
      <c r="B26" s="8" t="s">
        <v>7</v>
      </c>
      <c r="C26" s="9" t="s">
        <v>31</v>
      </c>
      <c r="D26" s="9" t="s">
        <v>30</v>
      </c>
      <c r="E26" s="5" t="s">
        <v>40</v>
      </c>
      <c r="F26" s="1"/>
      <c r="G26" s="1"/>
      <c r="H26" s="1"/>
      <c r="I26" s="1"/>
      <c r="J26" s="1"/>
      <c r="K26" s="1"/>
      <c r="L26" s="1"/>
      <c r="M26" s="1"/>
      <c r="N26" s="1"/>
      <c r="O26" s="1"/>
      <c r="P26" s="1"/>
      <c r="Q26" s="1"/>
      <c r="R26" s="1"/>
    </row>
    <row r="27" spans="1:18" ht="15.6" x14ac:dyDescent="0.3">
      <c r="A27" s="26" t="s">
        <v>9</v>
      </c>
      <c r="B27" s="27"/>
      <c r="C27" s="27"/>
      <c r="D27" s="27"/>
      <c r="E27" s="27"/>
      <c r="F27" s="1"/>
      <c r="G27" s="1"/>
      <c r="H27" s="1"/>
      <c r="I27" s="1"/>
      <c r="J27" s="1"/>
      <c r="K27" s="1"/>
      <c r="L27" s="1"/>
      <c r="M27" s="1"/>
      <c r="N27" s="1"/>
      <c r="O27" s="1"/>
      <c r="P27" s="1"/>
      <c r="Q27" s="1"/>
      <c r="R27" s="1"/>
    </row>
    <row r="28" spans="1:18" ht="123.75" customHeight="1" x14ac:dyDescent="0.3">
      <c r="A28" s="21">
        <f>A26+1</f>
        <v>7</v>
      </c>
      <c r="B28" s="8" t="s">
        <v>12</v>
      </c>
      <c r="C28" s="9" t="s">
        <v>34</v>
      </c>
      <c r="D28" s="9" t="s">
        <v>13</v>
      </c>
      <c r="E28" s="5" t="s">
        <v>223</v>
      </c>
      <c r="F28" s="1"/>
      <c r="G28" s="1"/>
      <c r="H28" s="1"/>
      <c r="I28" s="1"/>
      <c r="J28" s="1"/>
      <c r="K28" s="1"/>
      <c r="L28" s="1"/>
      <c r="M28" s="1"/>
      <c r="N28" s="1"/>
      <c r="O28" s="1"/>
      <c r="P28" s="1"/>
      <c r="Q28" s="1"/>
      <c r="R28" s="1"/>
    </row>
    <row r="29" spans="1:18" ht="152.4" x14ac:dyDescent="0.3">
      <c r="A29" s="21">
        <f>A28+1</f>
        <v>8</v>
      </c>
      <c r="B29" s="8" t="s">
        <v>10</v>
      </c>
      <c r="C29" s="9" t="s">
        <v>32</v>
      </c>
      <c r="D29" s="3" t="s">
        <v>33</v>
      </c>
      <c r="E29" s="5" t="s">
        <v>224</v>
      </c>
      <c r="F29" s="1"/>
      <c r="G29" s="1"/>
      <c r="H29" s="1"/>
      <c r="I29" s="1"/>
      <c r="J29" s="1"/>
      <c r="K29" s="1"/>
      <c r="L29" s="1"/>
      <c r="M29" s="1"/>
      <c r="N29" s="1"/>
      <c r="O29" s="1"/>
      <c r="P29" s="1"/>
      <c r="Q29" s="1"/>
      <c r="R29" s="1"/>
    </row>
    <row r="30" spans="1:18" ht="213" customHeight="1" x14ac:dyDescent="0.3">
      <c r="A30" s="21">
        <f>A29+1</f>
        <v>9</v>
      </c>
      <c r="B30" s="8" t="s">
        <v>14</v>
      </c>
      <c r="C30" s="9" t="s">
        <v>34</v>
      </c>
      <c r="D30" s="9" t="s">
        <v>49</v>
      </c>
      <c r="E30" s="5" t="s">
        <v>225</v>
      </c>
      <c r="F30" s="1"/>
      <c r="G30" s="1"/>
      <c r="H30" s="1"/>
      <c r="I30" s="1"/>
      <c r="J30" s="1"/>
      <c r="K30" s="1"/>
      <c r="L30" s="1"/>
      <c r="M30" s="1"/>
      <c r="N30" s="1"/>
      <c r="O30" s="1"/>
      <c r="P30" s="1"/>
      <c r="Q30" s="1"/>
      <c r="R30" s="1"/>
    </row>
    <row r="31" spans="1:18" ht="334.5" customHeight="1" x14ac:dyDescent="0.3">
      <c r="A31" s="21">
        <f>A30+1</f>
        <v>10</v>
      </c>
      <c r="B31" s="8" t="s">
        <v>19</v>
      </c>
      <c r="C31" s="9" t="s">
        <v>24</v>
      </c>
      <c r="D31" s="9" t="s">
        <v>220</v>
      </c>
      <c r="E31" s="5" t="s">
        <v>226</v>
      </c>
      <c r="F31" s="1"/>
      <c r="G31" s="1"/>
      <c r="H31" s="1"/>
      <c r="I31" s="1"/>
      <c r="J31" s="1"/>
      <c r="K31" s="1"/>
      <c r="L31" s="1"/>
      <c r="M31" s="1"/>
      <c r="N31" s="1"/>
      <c r="O31" s="1"/>
      <c r="P31" s="1"/>
      <c r="Q31" s="1"/>
      <c r="R31" s="1"/>
    </row>
    <row r="32" spans="1:18" ht="213" customHeight="1" x14ac:dyDescent="0.25">
      <c r="A32" s="21">
        <f>A31+1</f>
        <v>11</v>
      </c>
      <c r="B32" s="8" t="s">
        <v>20</v>
      </c>
      <c r="C32" s="9" t="s">
        <v>35</v>
      </c>
      <c r="D32" s="4" t="s">
        <v>240</v>
      </c>
      <c r="E32" s="5" t="s">
        <v>227</v>
      </c>
    </row>
    <row r="33" spans="1:5" ht="198.75" customHeight="1" x14ac:dyDescent="0.25">
      <c r="A33" s="21">
        <f>A32+1</f>
        <v>12</v>
      </c>
      <c r="B33" s="8" t="s">
        <v>11</v>
      </c>
      <c r="C33" s="9" t="s">
        <v>36</v>
      </c>
      <c r="D33" s="4" t="s">
        <v>221</v>
      </c>
      <c r="E33" s="5" t="s">
        <v>42</v>
      </c>
    </row>
    <row r="34" spans="1:5" ht="15.6" x14ac:dyDescent="0.25">
      <c r="A34" s="25" t="s">
        <v>15</v>
      </c>
      <c r="B34" s="25"/>
      <c r="C34" s="25"/>
      <c r="D34" s="25"/>
      <c r="E34" s="25"/>
    </row>
    <row r="35" spans="1:5" ht="179.4" x14ac:dyDescent="0.25">
      <c r="A35" s="21">
        <v>13</v>
      </c>
      <c r="B35" s="7" t="s">
        <v>51</v>
      </c>
      <c r="C35" s="4" t="s">
        <v>75</v>
      </c>
      <c r="D35" s="4" t="s">
        <v>21</v>
      </c>
      <c r="E35" s="5">
        <v>50</v>
      </c>
    </row>
    <row r="36" spans="1:5" ht="15.6" x14ac:dyDescent="0.25">
      <c r="A36" s="25" t="s">
        <v>214</v>
      </c>
      <c r="B36" s="25"/>
      <c r="C36" s="25"/>
      <c r="D36" s="25"/>
      <c r="E36" s="25"/>
    </row>
    <row r="37" spans="1:5" ht="44.25" customHeight="1" x14ac:dyDescent="0.25">
      <c r="A37" s="26" t="s">
        <v>8</v>
      </c>
      <c r="B37" s="27"/>
      <c r="C37" s="27"/>
      <c r="D37" s="27"/>
      <c r="E37" s="27"/>
    </row>
    <row r="38" spans="1:5" ht="124.2" x14ac:dyDescent="0.25">
      <c r="A38" s="21">
        <v>1</v>
      </c>
      <c r="B38" s="7" t="s">
        <v>5</v>
      </c>
      <c r="C38" s="4" t="s">
        <v>25</v>
      </c>
      <c r="D38" s="4" t="s">
        <v>218</v>
      </c>
      <c r="E38" s="5" t="s">
        <v>37</v>
      </c>
    </row>
    <row r="39" spans="1:5" ht="123.75" customHeight="1" x14ac:dyDescent="0.25">
      <c r="A39" s="21">
        <f>A38+1</f>
        <v>2</v>
      </c>
      <c r="B39" s="11" t="s">
        <v>44</v>
      </c>
      <c r="C39" s="9" t="s">
        <v>45</v>
      </c>
      <c r="D39" s="23" t="s">
        <v>46</v>
      </c>
      <c r="E39" s="5" t="s">
        <v>228</v>
      </c>
    </row>
    <row r="40" spans="1:5" ht="110.4" x14ac:dyDescent="0.25">
      <c r="A40" s="21">
        <f>A39+1</f>
        <v>3</v>
      </c>
      <c r="B40" s="7" t="s">
        <v>6</v>
      </c>
      <c r="C40" s="9" t="s">
        <v>27</v>
      </c>
      <c r="D40" s="4" t="s">
        <v>251</v>
      </c>
      <c r="E40" s="5" t="s">
        <v>47</v>
      </c>
    </row>
    <row r="41" spans="1:5" ht="258" customHeight="1" x14ac:dyDescent="0.25">
      <c r="A41" s="21">
        <f>A40+1</f>
        <v>4</v>
      </c>
      <c r="B41" s="8" t="s">
        <v>19</v>
      </c>
      <c r="C41" s="9" t="s">
        <v>24</v>
      </c>
      <c r="D41" s="9" t="s">
        <v>50</v>
      </c>
      <c r="E41" s="5" t="s">
        <v>216</v>
      </c>
    </row>
    <row r="42" spans="1:5" ht="156" customHeight="1" x14ac:dyDescent="0.25">
      <c r="A42" s="21">
        <f>A41+1</f>
        <v>5</v>
      </c>
      <c r="B42" s="7" t="s">
        <v>22</v>
      </c>
      <c r="C42" s="9" t="s">
        <v>28</v>
      </c>
      <c r="D42" s="9" t="s">
        <v>48</v>
      </c>
      <c r="E42" s="5" t="s">
        <v>229</v>
      </c>
    </row>
    <row r="43" spans="1:5" ht="303.75" customHeight="1" x14ac:dyDescent="0.25">
      <c r="A43" s="21">
        <v>6</v>
      </c>
      <c r="B43" s="8" t="s">
        <v>16</v>
      </c>
      <c r="C43" s="9" t="s">
        <v>29</v>
      </c>
      <c r="D43" s="4" t="s">
        <v>230</v>
      </c>
      <c r="E43" s="5" t="s">
        <v>231</v>
      </c>
    </row>
    <row r="44" spans="1:5" ht="124.2" x14ac:dyDescent="0.25">
      <c r="A44" s="21">
        <v>7</v>
      </c>
      <c r="B44" s="8" t="s">
        <v>7</v>
      </c>
      <c r="C44" s="9" t="s">
        <v>31</v>
      </c>
      <c r="D44" s="9" t="s">
        <v>30</v>
      </c>
      <c r="E44" s="5" t="s">
        <v>40</v>
      </c>
    </row>
    <row r="45" spans="1:5" ht="15.6" x14ac:dyDescent="0.25">
      <c r="A45" s="25" t="s">
        <v>9</v>
      </c>
      <c r="B45" s="25"/>
      <c r="C45" s="25"/>
      <c r="D45" s="25"/>
      <c r="E45" s="25"/>
    </row>
    <row r="46" spans="1:5" ht="110.4" x14ac:dyDescent="0.25">
      <c r="A46" s="21">
        <v>8</v>
      </c>
      <c r="B46" s="8" t="s">
        <v>12</v>
      </c>
      <c r="C46" s="9" t="s">
        <v>34</v>
      </c>
      <c r="D46" s="9" t="s">
        <v>13</v>
      </c>
      <c r="E46" s="5" t="s">
        <v>223</v>
      </c>
    </row>
    <row r="47" spans="1:5" ht="151.80000000000001" x14ac:dyDescent="0.25">
      <c r="A47" s="21">
        <v>9</v>
      </c>
      <c r="B47" s="8" t="s">
        <v>10</v>
      </c>
      <c r="C47" s="9" t="s">
        <v>32</v>
      </c>
      <c r="D47" s="3" t="s">
        <v>33</v>
      </c>
      <c r="E47" s="5" t="s">
        <v>284</v>
      </c>
    </row>
    <row r="48" spans="1:5" ht="213.75" customHeight="1" x14ac:dyDescent="0.25">
      <c r="A48" s="21">
        <v>10</v>
      </c>
      <c r="B48" s="8" t="s">
        <v>14</v>
      </c>
      <c r="C48" s="9" t="s">
        <v>34</v>
      </c>
      <c r="D48" s="9" t="s">
        <v>49</v>
      </c>
      <c r="E48" s="5" t="s">
        <v>225</v>
      </c>
    </row>
    <row r="49" spans="1:5" ht="228" customHeight="1" x14ac:dyDescent="0.25">
      <c r="A49" s="21">
        <v>11</v>
      </c>
      <c r="B49" s="8" t="s">
        <v>20</v>
      </c>
      <c r="C49" s="9" t="s">
        <v>35</v>
      </c>
      <c r="D49" s="4" t="s">
        <v>241</v>
      </c>
      <c r="E49" s="5" t="s">
        <v>232</v>
      </c>
    </row>
    <row r="50" spans="1:5" ht="179.4" x14ac:dyDescent="0.25">
      <c r="A50" s="21">
        <v>12</v>
      </c>
      <c r="B50" s="8" t="s">
        <v>11</v>
      </c>
      <c r="C50" s="9" t="s">
        <v>36</v>
      </c>
      <c r="D50" s="4" t="s">
        <v>221</v>
      </c>
      <c r="E50" s="5" t="s">
        <v>42</v>
      </c>
    </row>
    <row r="51" spans="1:5" ht="15.6" x14ac:dyDescent="0.25">
      <c r="A51" s="25" t="s">
        <v>15</v>
      </c>
      <c r="B51" s="25"/>
      <c r="C51" s="25"/>
      <c r="D51" s="25"/>
      <c r="E51" s="25"/>
    </row>
    <row r="52" spans="1:5" ht="195.75" customHeight="1" x14ac:dyDescent="0.25">
      <c r="A52" s="21">
        <v>13</v>
      </c>
      <c r="B52" s="7" t="s">
        <v>51</v>
      </c>
      <c r="C52" s="4" t="s">
        <v>75</v>
      </c>
      <c r="D52" s="4" t="s">
        <v>21</v>
      </c>
      <c r="E52" s="5">
        <v>50</v>
      </c>
    </row>
    <row r="53" spans="1:5" ht="15.6" x14ac:dyDescent="0.25">
      <c r="A53" s="25" t="s">
        <v>52</v>
      </c>
      <c r="B53" s="25"/>
      <c r="C53" s="25"/>
      <c r="D53" s="25"/>
      <c r="E53" s="25"/>
    </row>
    <row r="54" spans="1:5" ht="40.5" customHeight="1" x14ac:dyDescent="0.25">
      <c r="A54" s="25" t="s">
        <v>8</v>
      </c>
      <c r="B54" s="25"/>
      <c r="C54" s="25"/>
      <c r="D54" s="25"/>
      <c r="E54" s="25"/>
    </row>
    <row r="55" spans="1:5" ht="124.2" x14ac:dyDescent="0.25">
      <c r="A55" s="21">
        <v>1</v>
      </c>
      <c r="B55" s="7" t="s">
        <v>5</v>
      </c>
      <c r="C55" s="4" t="s">
        <v>25</v>
      </c>
      <c r="D55" s="4" t="s">
        <v>218</v>
      </c>
      <c r="E55" s="5" t="s">
        <v>37</v>
      </c>
    </row>
    <row r="56" spans="1:5" ht="69" x14ac:dyDescent="0.25">
      <c r="A56" s="21">
        <f>A55+1</f>
        <v>2</v>
      </c>
      <c r="B56" s="7" t="s">
        <v>6</v>
      </c>
      <c r="C56" s="9" t="s">
        <v>27</v>
      </c>
      <c r="D56" s="4" t="s">
        <v>192</v>
      </c>
      <c r="E56" s="5">
        <v>30</v>
      </c>
    </row>
    <row r="57" spans="1:5" ht="212.25" customHeight="1" x14ac:dyDescent="0.25">
      <c r="A57" s="21">
        <f>A56+1</f>
        <v>3</v>
      </c>
      <c r="B57" s="8" t="s">
        <v>16</v>
      </c>
      <c r="C57" s="9" t="s">
        <v>29</v>
      </c>
      <c r="D57" s="4" t="s">
        <v>189</v>
      </c>
      <c r="E57" s="5" t="s">
        <v>233</v>
      </c>
    </row>
    <row r="58" spans="1:5" ht="152.25" customHeight="1" x14ac:dyDescent="0.25">
      <c r="A58" s="21">
        <f>A57+1</f>
        <v>4</v>
      </c>
      <c r="B58" s="7" t="s">
        <v>22</v>
      </c>
      <c r="C58" s="9" t="s">
        <v>28</v>
      </c>
      <c r="D58" s="9" t="s">
        <v>190</v>
      </c>
      <c r="E58" s="5" t="s">
        <v>191</v>
      </c>
    </row>
    <row r="59" spans="1:5" ht="124.2" x14ac:dyDescent="0.25">
      <c r="A59" s="21">
        <f>A58+1</f>
        <v>5</v>
      </c>
      <c r="B59" s="8" t="s">
        <v>7</v>
      </c>
      <c r="C59" s="9" t="s">
        <v>31</v>
      </c>
      <c r="D59" s="9" t="s">
        <v>30</v>
      </c>
      <c r="E59" s="5" t="s">
        <v>40</v>
      </c>
    </row>
    <row r="60" spans="1:5" ht="15.6" x14ac:dyDescent="0.25">
      <c r="A60" s="25" t="s">
        <v>9</v>
      </c>
      <c r="B60" s="25"/>
      <c r="C60" s="25"/>
      <c r="D60" s="25"/>
      <c r="E60" s="25"/>
    </row>
    <row r="61" spans="1:5" ht="110.4" x14ac:dyDescent="0.25">
      <c r="A61" s="21">
        <v>6</v>
      </c>
      <c r="B61" s="8" t="s">
        <v>12</v>
      </c>
      <c r="C61" s="9" t="s">
        <v>34</v>
      </c>
      <c r="D61" s="16" t="s">
        <v>13</v>
      </c>
      <c r="E61" s="5" t="s">
        <v>234</v>
      </c>
    </row>
    <row r="62" spans="1:5" ht="110.4" x14ac:dyDescent="0.25">
      <c r="A62" s="21">
        <f>A61+1</f>
        <v>7</v>
      </c>
      <c r="B62" s="8" t="s">
        <v>10</v>
      </c>
      <c r="C62" s="9" t="s">
        <v>32</v>
      </c>
      <c r="D62" s="15" t="s">
        <v>193</v>
      </c>
      <c r="E62" s="5" t="s">
        <v>194</v>
      </c>
    </row>
    <row r="63" spans="1:5" ht="321.75" customHeight="1" x14ac:dyDescent="0.25">
      <c r="A63" s="21">
        <f>A62+1</f>
        <v>8</v>
      </c>
      <c r="B63" s="8" t="s">
        <v>206</v>
      </c>
      <c r="C63" s="9" t="s">
        <v>205</v>
      </c>
      <c r="D63" s="16" t="s">
        <v>236</v>
      </c>
      <c r="E63" s="18" t="s">
        <v>235</v>
      </c>
    </row>
    <row r="64" spans="1:5" ht="92.25" customHeight="1" x14ac:dyDescent="0.25">
      <c r="A64" s="21">
        <f t="shared" ref="A64:A66" si="1">A63+1</f>
        <v>9</v>
      </c>
      <c r="B64" s="8" t="s">
        <v>19</v>
      </c>
      <c r="C64" s="9" t="s">
        <v>24</v>
      </c>
      <c r="D64" s="16" t="s">
        <v>238</v>
      </c>
      <c r="E64" s="5" t="s">
        <v>237</v>
      </c>
    </row>
    <row r="65" spans="1:5" ht="210.75" customHeight="1" x14ac:dyDescent="0.25">
      <c r="A65" s="21">
        <f t="shared" si="1"/>
        <v>10</v>
      </c>
      <c r="B65" s="8" t="s">
        <v>20</v>
      </c>
      <c r="C65" s="9" t="s">
        <v>35</v>
      </c>
      <c r="D65" s="4" t="s">
        <v>240</v>
      </c>
      <c r="E65" s="5" t="s">
        <v>239</v>
      </c>
    </row>
    <row r="66" spans="1:5" ht="179.4" x14ac:dyDescent="0.25">
      <c r="A66" s="21">
        <f t="shared" si="1"/>
        <v>11</v>
      </c>
      <c r="B66" s="8" t="s">
        <v>11</v>
      </c>
      <c r="C66" s="9" t="s">
        <v>36</v>
      </c>
      <c r="D66" s="17" t="s">
        <v>221</v>
      </c>
      <c r="E66" s="5" t="s">
        <v>42</v>
      </c>
    </row>
    <row r="67" spans="1:5" ht="15.6" x14ac:dyDescent="0.25">
      <c r="A67" s="25" t="s">
        <v>15</v>
      </c>
      <c r="B67" s="25"/>
      <c r="C67" s="25"/>
      <c r="D67" s="25"/>
      <c r="E67" s="25"/>
    </row>
    <row r="68" spans="1:5" ht="201.75" customHeight="1" x14ac:dyDescent="0.25">
      <c r="A68" s="21">
        <v>12</v>
      </c>
      <c r="B68" s="7" t="s">
        <v>51</v>
      </c>
      <c r="C68" s="4" t="s">
        <v>75</v>
      </c>
      <c r="D68" s="4" t="s">
        <v>21</v>
      </c>
      <c r="E68" s="5">
        <v>50</v>
      </c>
    </row>
    <row r="69" spans="1:5" ht="15.6" x14ac:dyDescent="0.25">
      <c r="A69" s="25" t="s">
        <v>53</v>
      </c>
      <c r="B69" s="25"/>
      <c r="C69" s="25"/>
      <c r="D69" s="25"/>
      <c r="E69" s="25"/>
    </row>
    <row r="70" spans="1:5" ht="45" customHeight="1" x14ac:dyDescent="0.25">
      <c r="A70" s="25" t="s">
        <v>8</v>
      </c>
      <c r="B70" s="25"/>
      <c r="C70" s="25"/>
      <c r="D70" s="25"/>
      <c r="E70" s="25"/>
    </row>
    <row r="71" spans="1:5" ht="140.25" customHeight="1" x14ac:dyDescent="0.25">
      <c r="A71" s="21">
        <v>1</v>
      </c>
      <c r="B71" s="7" t="s">
        <v>5</v>
      </c>
      <c r="C71" s="4" t="s">
        <v>25</v>
      </c>
      <c r="D71" s="4" t="s">
        <v>218</v>
      </c>
      <c r="E71" s="5" t="s">
        <v>37</v>
      </c>
    </row>
    <row r="72" spans="1:5" ht="69" x14ac:dyDescent="0.25">
      <c r="A72" s="21">
        <f t="shared" ref="A72:A77" si="2">1+A71</f>
        <v>2</v>
      </c>
      <c r="B72" s="7" t="s">
        <v>6</v>
      </c>
      <c r="C72" s="9" t="s">
        <v>27</v>
      </c>
      <c r="D72" s="4" t="s">
        <v>192</v>
      </c>
      <c r="E72" s="5">
        <v>30</v>
      </c>
    </row>
    <row r="73" spans="1:5" ht="123" customHeight="1" x14ac:dyDescent="0.25">
      <c r="A73" s="21">
        <f t="shared" si="2"/>
        <v>3</v>
      </c>
      <c r="B73" s="8" t="s">
        <v>19</v>
      </c>
      <c r="C73" s="9" t="s">
        <v>24</v>
      </c>
      <c r="D73" s="16" t="s">
        <v>204</v>
      </c>
      <c r="E73" s="5" t="s">
        <v>203</v>
      </c>
    </row>
    <row r="74" spans="1:5" ht="256.5" customHeight="1" x14ac:dyDescent="0.25">
      <c r="A74" s="21">
        <f t="shared" si="2"/>
        <v>4</v>
      </c>
      <c r="B74" s="8" t="s">
        <v>207</v>
      </c>
      <c r="C74" s="9" t="s">
        <v>205</v>
      </c>
      <c r="D74" s="19" t="s">
        <v>242</v>
      </c>
      <c r="E74" s="5" t="s">
        <v>243</v>
      </c>
    </row>
    <row r="75" spans="1:5" ht="151.5" customHeight="1" x14ac:dyDescent="0.25">
      <c r="A75" s="21">
        <f t="shared" si="2"/>
        <v>5</v>
      </c>
      <c r="B75" s="7" t="s">
        <v>22</v>
      </c>
      <c r="C75" s="9" t="s">
        <v>28</v>
      </c>
      <c r="D75" s="9" t="s">
        <v>190</v>
      </c>
      <c r="E75" s="5" t="s">
        <v>191</v>
      </c>
    </row>
    <row r="76" spans="1:5" ht="124.2" x14ac:dyDescent="0.25">
      <c r="A76" s="21">
        <f t="shared" si="2"/>
        <v>6</v>
      </c>
      <c r="B76" s="8" t="s">
        <v>16</v>
      </c>
      <c r="C76" s="9" t="s">
        <v>29</v>
      </c>
      <c r="D76" s="4" t="s">
        <v>195</v>
      </c>
      <c r="E76" s="5" t="s">
        <v>196</v>
      </c>
    </row>
    <row r="77" spans="1:5" ht="124.2" x14ac:dyDescent="0.25">
      <c r="A77" s="21">
        <f t="shared" si="2"/>
        <v>7</v>
      </c>
      <c r="B77" s="8" t="s">
        <v>7</v>
      </c>
      <c r="C77" s="9" t="s">
        <v>31</v>
      </c>
      <c r="D77" s="9" t="s">
        <v>30</v>
      </c>
      <c r="E77" s="5" t="s">
        <v>40</v>
      </c>
    </row>
    <row r="78" spans="1:5" ht="15.6" x14ac:dyDescent="0.25">
      <c r="A78" s="25" t="s">
        <v>9</v>
      </c>
      <c r="B78" s="25"/>
      <c r="C78" s="25"/>
      <c r="D78" s="25"/>
      <c r="E78" s="25"/>
    </row>
    <row r="79" spans="1:5" ht="110.4" x14ac:dyDescent="0.25">
      <c r="A79" s="21">
        <v>8</v>
      </c>
      <c r="B79" s="8" t="s">
        <v>12</v>
      </c>
      <c r="C79" s="9" t="s">
        <v>34</v>
      </c>
      <c r="D79" s="16" t="s">
        <v>13</v>
      </c>
      <c r="E79" s="5" t="s">
        <v>41</v>
      </c>
    </row>
    <row r="80" spans="1:5" ht="82.8" x14ac:dyDescent="0.25">
      <c r="A80" s="21">
        <f>A79+1</f>
        <v>9</v>
      </c>
      <c r="B80" s="8" t="s">
        <v>10</v>
      </c>
      <c r="C80" s="9" t="s">
        <v>32</v>
      </c>
      <c r="D80" s="15" t="s">
        <v>197</v>
      </c>
      <c r="E80" s="5" t="s">
        <v>198</v>
      </c>
    </row>
    <row r="81" spans="1:5" ht="106.5" customHeight="1" x14ac:dyDescent="0.25">
      <c r="A81" s="21">
        <f t="shared" ref="A81:A82" si="3">A80+1</f>
        <v>10</v>
      </c>
      <c r="B81" s="8" t="s">
        <v>20</v>
      </c>
      <c r="C81" s="9" t="s">
        <v>35</v>
      </c>
      <c r="D81" s="4" t="s">
        <v>199</v>
      </c>
      <c r="E81" s="5" t="s">
        <v>200</v>
      </c>
    </row>
    <row r="82" spans="1:5" ht="96.6" x14ac:dyDescent="0.25">
      <c r="A82" s="21">
        <f t="shared" si="3"/>
        <v>11</v>
      </c>
      <c r="B82" s="8" t="s">
        <v>11</v>
      </c>
      <c r="C82" s="9" t="s">
        <v>36</v>
      </c>
      <c r="D82" s="17" t="s">
        <v>201</v>
      </c>
      <c r="E82" s="5" t="s">
        <v>202</v>
      </c>
    </row>
    <row r="83" spans="1:5" ht="15.6" x14ac:dyDescent="0.25">
      <c r="A83" s="25" t="s">
        <v>15</v>
      </c>
      <c r="B83" s="25"/>
      <c r="C83" s="25"/>
      <c r="D83" s="25"/>
      <c r="E83" s="25"/>
    </row>
    <row r="84" spans="1:5" ht="203.25" customHeight="1" x14ac:dyDescent="0.25">
      <c r="A84" s="21">
        <v>12</v>
      </c>
      <c r="B84" s="7" t="s">
        <v>51</v>
      </c>
      <c r="C84" s="4" t="s">
        <v>75</v>
      </c>
      <c r="D84" s="4" t="s">
        <v>21</v>
      </c>
      <c r="E84" s="5">
        <v>50</v>
      </c>
    </row>
    <row r="85" spans="1:5" ht="15.6" x14ac:dyDescent="0.25">
      <c r="A85" s="25" t="s">
        <v>54</v>
      </c>
      <c r="B85" s="25"/>
      <c r="C85" s="25"/>
      <c r="D85" s="25"/>
      <c r="E85" s="25"/>
    </row>
    <row r="86" spans="1:5" ht="35.25" customHeight="1" x14ac:dyDescent="0.25">
      <c r="A86" s="26" t="s">
        <v>8</v>
      </c>
      <c r="B86" s="27"/>
      <c r="C86" s="27"/>
      <c r="D86" s="27"/>
      <c r="E86" s="27"/>
    </row>
    <row r="87" spans="1:5" ht="386.4" x14ac:dyDescent="0.25">
      <c r="A87" s="21">
        <v>1</v>
      </c>
      <c r="B87" s="7" t="s">
        <v>66</v>
      </c>
      <c r="C87" s="4" t="s">
        <v>72</v>
      </c>
      <c r="D87" s="4" t="s">
        <v>244</v>
      </c>
      <c r="E87" s="5" t="s">
        <v>245</v>
      </c>
    </row>
    <row r="88" spans="1:5" ht="124.2" x14ac:dyDescent="0.25">
      <c r="A88" s="21">
        <f>1+A87</f>
        <v>2</v>
      </c>
      <c r="B88" s="7" t="s">
        <v>5</v>
      </c>
      <c r="C88" s="4" t="s">
        <v>25</v>
      </c>
      <c r="D88" s="4" t="s">
        <v>218</v>
      </c>
      <c r="E88" s="5" t="s">
        <v>37</v>
      </c>
    </row>
    <row r="89" spans="1:5" ht="108.75" customHeight="1" x14ac:dyDescent="0.25">
      <c r="A89" s="21">
        <f t="shared" ref="A89:A94" si="4">1+A88</f>
        <v>3</v>
      </c>
      <c r="B89" s="7" t="s">
        <v>22</v>
      </c>
      <c r="C89" s="9" t="s">
        <v>28</v>
      </c>
      <c r="D89" s="12" t="s">
        <v>67</v>
      </c>
      <c r="E89" s="13" t="s">
        <v>246</v>
      </c>
    </row>
    <row r="90" spans="1:5" ht="151.80000000000001" x14ac:dyDescent="0.25">
      <c r="A90" s="21">
        <f t="shared" si="4"/>
        <v>4</v>
      </c>
      <c r="B90" s="8" t="s">
        <v>10</v>
      </c>
      <c r="C90" s="9" t="s">
        <v>32</v>
      </c>
      <c r="D90" s="9" t="s">
        <v>33</v>
      </c>
      <c r="E90" s="5" t="s">
        <v>224</v>
      </c>
    </row>
    <row r="91" spans="1:5" ht="171" customHeight="1" x14ac:dyDescent="0.25">
      <c r="A91" s="21">
        <f t="shared" si="4"/>
        <v>5</v>
      </c>
      <c r="B91" s="8" t="s">
        <v>19</v>
      </c>
      <c r="C91" s="9" t="s">
        <v>24</v>
      </c>
      <c r="D91" s="9" t="s">
        <v>247</v>
      </c>
      <c r="E91" s="5" t="s">
        <v>71</v>
      </c>
    </row>
    <row r="92" spans="1:5" ht="110.4" x14ac:dyDescent="0.25">
      <c r="A92" s="21">
        <f t="shared" si="4"/>
        <v>6</v>
      </c>
      <c r="B92" s="7" t="s">
        <v>6</v>
      </c>
      <c r="C92" s="9" t="s">
        <v>27</v>
      </c>
      <c r="D92" s="4" t="s">
        <v>249</v>
      </c>
      <c r="E92" s="5" t="s">
        <v>248</v>
      </c>
    </row>
    <row r="93" spans="1:5" ht="151.80000000000001" x14ac:dyDescent="0.25">
      <c r="A93" s="21">
        <f t="shared" si="4"/>
        <v>7</v>
      </c>
      <c r="B93" s="8" t="s">
        <v>16</v>
      </c>
      <c r="C93" s="9" t="s">
        <v>29</v>
      </c>
      <c r="D93" s="4" t="s">
        <v>69</v>
      </c>
      <c r="E93" s="5" t="s">
        <v>70</v>
      </c>
    </row>
    <row r="94" spans="1:5" ht="110.4" x14ac:dyDescent="0.25">
      <c r="A94" s="21">
        <f t="shared" si="4"/>
        <v>8</v>
      </c>
      <c r="B94" s="8" t="s">
        <v>7</v>
      </c>
      <c r="C94" s="9" t="s">
        <v>31</v>
      </c>
      <c r="D94" s="9" t="s">
        <v>57</v>
      </c>
      <c r="E94" s="5" t="s">
        <v>58</v>
      </c>
    </row>
    <row r="95" spans="1:5" ht="15.6" x14ac:dyDescent="0.25">
      <c r="A95" s="25" t="s">
        <v>9</v>
      </c>
      <c r="B95" s="25"/>
      <c r="C95" s="25"/>
      <c r="D95" s="25"/>
      <c r="E95" s="25"/>
    </row>
    <row r="96" spans="1:5" ht="110.4" x14ac:dyDescent="0.25">
      <c r="A96" s="21">
        <v>9</v>
      </c>
      <c r="B96" s="8" t="s">
        <v>12</v>
      </c>
      <c r="C96" s="9" t="s">
        <v>34</v>
      </c>
      <c r="D96" s="9" t="s">
        <v>13</v>
      </c>
      <c r="E96" s="5" t="s">
        <v>223</v>
      </c>
    </row>
    <row r="97" spans="1:5" ht="96.6" x14ac:dyDescent="0.25">
      <c r="A97" s="21">
        <f>1+A96</f>
        <v>10</v>
      </c>
      <c r="B97" s="8" t="s">
        <v>20</v>
      </c>
      <c r="C97" s="9" t="s">
        <v>35</v>
      </c>
      <c r="D97" s="4" t="s">
        <v>59</v>
      </c>
      <c r="E97" s="5">
        <v>50</v>
      </c>
    </row>
    <row r="98" spans="1:5" ht="110.4" x14ac:dyDescent="0.25">
      <c r="A98" s="21">
        <f>1+A97</f>
        <v>11</v>
      </c>
      <c r="B98" s="8" t="s">
        <v>11</v>
      </c>
      <c r="C98" s="9" t="s">
        <v>36</v>
      </c>
      <c r="D98" s="4" t="s">
        <v>61</v>
      </c>
      <c r="E98" s="5" t="s">
        <v>60</v>
      </c>
    </row>
    <row r="99" spans="1:5" ht="15.6" x14ac:dyDescent="0.25">
      <c r="A99" s="25" t="s">
        <v>15</v>
      </c>
      <c r="B99" s="25"/>
      <c r="C99" s="25"/>
      <c r="D99" s="25"/>
      <c r="E99" s="25"/>
    </row>
    <row r="100" spans="1:5" ht="195" customHeight="1" x14ac:dyDescent="0.25">
      <c r="A100" s="21">
        <v>12</v>
      </c>
      <c r="B100" s="7" t="s">
        <v>51</v>
      </c>
      <c r="C100" s="4" t="s">
        <v>75</v>
      </c>
      <c r="D100" s="4" t="s">
        <v>21</v>
      </c>
      <c r="E100" s="5">
        <v>50</v>
      </c>
    </row>
    <row r="101" spans="1:5" ht="15.6" x14ac:dyDescent="0.25">
      <c r="A101" s="25" t="s">
        <v>55</v>
      </c>
      <c r="B101" s="25"/>
      <c r="C101" s="25"/>
      <c r="D101" s="25"/>
      <c r="E101" s="25"/>
    </row>
    <row r="102" spans="1:5" ht="46.5" customHeight="1" x14ac:dyDescent="0.25">
      <c r="A102" s="25" t="s">
        <v>8</v>
      </c>
      <c r="B102" s="25"/>
      <c r="C102" s="25"/>
      <c r="D102" s="25"/>
      <c r="E102" s="25"/>
    </row>
    <row r="103" spans="1:5" ht="363.75" customHeight="1" x14ac:dyDescent="0.25">
      <c r="A103" s="21">
        <v>1</v>
      </c>
      <c r="B103" s="7" t="s">
        <v>65</v>
      </c>
      <c r="C103" s="4" t="s">
        <v>72</v>
      </c>
      <c r="D103" s="4" t="s">
        <v>252</v>
      </c>
      <c r="E103" s="5" t="s">
        <v>64</v>
      </c>
    </row>
    <row r="104" spans="1:5" ht="82.8" x14ac:dyDescent="0.25">
      <c r="A104" s="21">
        <f>1+A103</f>
        <v>2</v>
      </c>
      <c r="B104" s="7" t="s">
        <v>6</v>
      </c>
      <c r="C104" s="9" t="s">
        <v>27</v>
      </c>
      <c r="D104" s="4" t="s">
        <v>253</v>
      </c>
      <c r="E104" s="5" t="s">
        <v>56</v>
      </c>
    </row>
    <row r="105" spans="1:5" ht="153.75" customHeight="1" x14ac:dyDescent="0.25">
      <c r="A105" s="21">
        <f t="shared" ref="A105:A109" si="5">1+A104</f>
        <v>3</v>
      </c>
      <c r="B105" s="7" t="s">
        <v>22</v>
      </c>
      <c r="C105" s="9" t="s">
        <v>68</v>
      </c>
      <c r="D105" s="12" t="s">
        <v>254</v>
      </c>
      <c r="E105" s="13" t="s">
        <v>62</v>
      </c>
    </row>
    <row r="106" spans="1:5" ht="124.2" x14ac:dyDescent="0.25">
      <c r="A106" s="21">
        <f t="shared" si="5"/>
        <v>4</v>
      </c>
      <c r="B106" s="7" t="s">
        <v>5</v>
      </c>
      <c r="C106" s="4" t="s">
        <v>25</v>
      </c>
      <c r="D106" s="4" t="s">
        <v>218</v>
      </c>
      <c r="E106" s="5" t="s">
        <v>37</v>
      </c>
    </row>
    <row r="107" spans="1:5" ht="276" x14ac:dyDescent="0.25">
      <c r="A107" s="21">
        <f t="shared" si="5"/>
        <v>5</v>
      </c>
      <c r="B107" s="8" t="s">
        <v>19</v>
      </c>
      <c r="C107" s="9" t="s">
        <v>24</v>
      </c>
      <c r="D107" s="9" t="s">
        <v>255</v>
      </c>
      <c r="E107" s="5" t="s">
        <v>256</v>
      </c>
    </row>
    <row r="108" spans="1:5" ht="228.75" customHeight="1" x14ac:dyDescent="0.25">
      <c r="A108" s="21">
        <f t="shared" si="5"/>
        <v>6</v>
      </c>
      <c r="B108" s="8" t="s">
        <v>16</v>
      </c>
      <c r="C108" s="9" t="s">
        <v>29</v>
      </c>
      <c r="D108" s="4" t="s">
        <v>63</v>
      </c>
      <c r="E108" s="5" t="s">
        <v>257</v>
      </c>
    </row>
    <row r="109" spans="1:5" ht="110.4" x14ac:dyDescent="0.25">
      <c r="A109" s="21">
        <f t="shared" si="5"/>
        <v>7</v>
      </c>
      <c r="B109" s="8" t="s">
        <v>7</v>
      </c>
      <c r="C109" s="9" t="s">
        <v>31</v>
      </c>
      <c r="D109" s="9" t="s">
        <v>57</v>
      </c>
      <c r="E109" s="5" t="s">
        <v>58</v>
      </c>
    </row>
    <row r="110" spans="1:5" ht="15.6" x14ac:dyDescent="0.25">
      <c r="A110" s="25" t="s">
        <v>9</v>
      </c>
      <c r="B110" s="25"/>
      <c r="C110" s="25"/>
      <c r="D110" s="25"/>
      <c r="E110" s="25"/>
    </row>
    <row r="111" spans="1:5" ht="110.4" x14ac:dyDescent="0.25">
      <c r="A111" s="21">
        <v>8</v>
      </c>
      <c r="B111" s="8" t="s">
        <v>12</v>
      </c>
      <c r="C111" s="9" t="s">
        <v>34</v>
      </c>
      <c r="D111" s="9" t="s">
        <v>13</v>
      </c>
      <c r="E111" s="5" t="s">
        <v>223</v>
      </c>
    </row>
    <row r="112" spans="1:5" ht="151.80000000000001" x14ac:dyDescent="0.25">
      <c r="A112" s="21">
        <v>9</v>
      </c>
      <c r="B112" s="8" t="s">
        <v>10</v>
      </c>
      <c r="C112" s="9" t="s">
        <v>32</v>
      </c>
      <c r="D112" s="3" t="s">
        <v>33</v>
      </c>
      <c r="E112" s="5" t="s">
        <v>285</v>
      </c>
    </row>
    <row r="113" spans="1:5" ht="96.6" x14ac:dyDescent="0.25">
      <c r="A113" s="21">
        <v>10</v>
      </c>
      <c r="B113" s="8" t="s">
        <v>20</v>
      </c>
      <c r="C113" s="9" t="s">
        <v>35</v>
      </c>
      <c r="D113" s="4" t="s">
        <v>59</v>
      </c>
      <c r="E113" s="5">
        <v>50</v>
      </c>
    </row>
    <row r="114" spans="1:5" ht="110.4" x14ac:dyDescent="0.25">
      <c r="A114" s="21">
        <v>11</v>
      </c>
      <c r="B114" s="8" t="s">
        <v>11</v>
      </c>
      <c r="C114" s="9" t="s">
        <v>217</v>
      </c>
      <c r="D114" s="4" t="s">
        <v>61</v>
      </c>
      <c r="E114" s="5" t="s">
        <v>60</v>
      </c>
    </row>
    <row r="115" spans="1:5" ht="15.6" x14ac:dyDescent="0.25">
      <c r="A115" s="25" t="s">
        <v>15</v>
      </c>
      <c r="B115" s="25"/>
      <c r="C115" s="25"/>
      <c r="D115" s="25"/>
      <c r="E115" s="25"/>
    </row>
    <row r="116" spans="1:5" ht="201" customHeight="1" x14ac:dyDescent="0.25">
      <c r="A116" s="21">
        <v>12</v>
      </c>
      <c r="B116" s="7" t="s">
        <v>51</v>
      </c>
      <c r="C116" s="4" t="s">
        <v>75</v>
      </c>
      <c r="D116" s="4" t="s">
        <v>21</v>
      </c>
      <c r="E116" s="5">
        <v>50</v>
      </c>
    </row>
    <row r="117" spans="1:5" ht="15.6" x14ac:dyDescent="0.25">
      <c r="A117" s="25" t="s">
        <v>73</v>
      </c>
      <c r="B117" s="25"/>
      <c r="C117" s="25"/>
      <c r="D117" s="25"/>
      <c r="E117" s="25"/>
    </row>
    <row r="118" spans="1:5" ht="48" customHeight="1" x14ac:dyDescent="0.25">
      <c r="A118" s="25" t="s">
        <v>8</v>
      </c>
      <c r="B118" s="25"/>
      <c r="C118" s="25"/>
      <c r="D118" s="25"/>
      <c r="E118" s="25"/>
    </row>
    <row r="119" spans="1:5" ht="93" customHeight="1" x14ac:dyDescent="0.25">
      <c r="A119" s="21">
        <v>1</v>
      </c>
      <c r="B119" s="22" t="s">
        <v>83</v>
      </c>
      <c r="C119" s="4" t="s">
        <v>84</v>
      </c>
      <c r="D119" s="4" t="s">
        <v>258</v>
      </c>
      <c r="E119" s="5" t="s">
        <v>85</v>
      </c>
    </row>
    <row r="120" spans="1:5" ht="109.5" customHeight="1" x14ac:dyDescent="0.25">
      <c r="A120" s="21">
        <v>2</v>
      </c>
      <c r="B120" s="22" t="s">
        <v>19</v>
      </c>
      <c r="C120" s="9" t="s">
        <v>24</v>
      </c>
      <c r="D120" s="9" t="s">
        <v>77</v>
      </c>
      <c r="E120" s="5" t="s">
        <v>259</v>
      </c>
    </row>
    <row r="121" spans="1:5" ht="124.2" x14ac:dyDescent="0.25">
      <c r="A121" s="21">
        <v>3</v>
      </c>
      <c r="B121" s="11" t="s">
        <v>7</v>
      </c>
      <c r="C121" s="9" t="s">
        <v>31</v>
      </c>
      <c r="D121" s="9" t="s">
        <v>30</v>
      </c>
      <c r="E121" s="5" t="s">
        <v>40</v>
      </c>
    </row>
    <row r="122" spans="1:5" ht="15.6" x14ac:dyDescent="0.25">
      <c r="A122" s="25" t="s">
        <v>9</v>
      </c>
      <c r="B122" s="25"/>
      <c r="C122" s="25"/>
      <c r="D122" s="25"/>
      <c r="E122" s="25"/>
    </row>
    <row r="123" spans="1:5" ht="96.6" x14ac:dyDescent="0.25">
      <c r="A123" s="21">
        <v>4</v>
      </c>
      <c r="B123" s="7" t="s">
        <v>5</v>
      </c>
      <c r="C123" s="4" t="s">
        <v>25</v>
      </c>
      <c r="D123" s="4" t="s">
        <v>260</v>
      </c>
      <c r="E123" s="5" t="s">
        <v>81</v>
      </c>
    </row>
    <row r="124" spans="1:5" ht="69" x14ac:dyDescent="0.25">
      <c r="A124" s="21">
        <v>5</v>
      </c>
      <c r="B124" s="8" t="s">
        <v>6</v>
      </c>
      <c r="C124" s="9" t="s">
        <v>27</v>
      </c>
      <c r="D124" s="4" t="s">
        <v>261</v>
      </c>
      <c r="E124" s="5" t="s">
        <v>82</v>
      </c>
    </row>
    <row r="125" spans="1:5" ht="15.6" x14ac:dyDescent="0.25">
      <c r="A125" s="25" t="s">
        <v>15</v>
      </c>
      <c r="B125" s="25"/>
      <c r="C125" s="25"/>
      <c r="D125" s="25"/>
      <c r="E125" s="25"/>
    </row>
    <row r="126" spans="1:5" ht="104.25" customHeight="1" x14ac:dyDescent="0.25">
      <c r="A126" s="21">
        <v>6</v>
      </c>
      <c r="B126" s="8" t="s">
        <v>20</v>
      </c>
      <c r="C126" s="9" t="s">
        <v>35</v>
      </c>
      <c r="D126" s="4" t="s">
        <v>79</v>
      </c>
      <c r="E126" s="5" t="s">
        <v>80</v>
      </c>
    </row>
    <row r="127" spans="1:5" ht="124.2" x14ac:dyDescent="0.25">
      <c r="A127" s="21">
        <v>7</v>
      </c>
      <c r="B127" s="8" t="s">
        <v>10</v>
      </c>
      <c r="C127" s="9" t="s">
        <v>32</v>
      </c>
      <c r="D127" s="9" t="s">
        <v>76</v>
      </c>
      <c r="E127" s="5" t="s">
        <v>262</v>
      </c>
    </row>
    <row r="128" spans="1:5" ht="198" customHeight="1" x14ac:dyDescent="0.25">
      <c r="A128" s="21">
        <v>8</v>
      </c>
      <c r="B128" s="7" t="s">
        <v>51</v>
      </c>
      <c r="C128" s="4" t="s">
        <v>74</v>
      </c>
      <c r="D128" s="4" t="s">
        <v>21</v>
      </c>
      <c r="E128" s="5">
        <v>30</v>
      </c>
    </row>
    <row r="129" spans="1:5" ht="15.6" x14ac:dyDescent="0.25">
      <c r="A129" s="25" t="s">
        <v>86</v>
      </c>
      <c r="B129" s="25"/>
      <c r="C129" s="25"/>
      <c r="D129" s="25"/>
      <c r="E129" s="25"/>
    </row>
    <row r="130" spans="1:5" ht="45.75" customHeight="1" x14ac:dyDescent="0.25">
      <c r="A130" s="25" t="s">
        <v>8</v>
      </c>
      <c r="B130" s="25"/>
      <c r="C130" s="25"/>
      <c r="D130" s="25"/>
      <c r="E130" s="25"/>
    </row>
    <row r="131" spans="1:5" ht="82.8" x14ac:dyDescent="0.25">
      <c r="A131" s="21">
        <v>1</v>
      </c>
      <c r="B131" s="14" t="s">
        <v>87</v>
      </c>
      <c r="C131" s="9" t="s">
        <v>88</v>
      </c>
      <c r="D131" s="9" t="s">
        <v>90</v>
      </c>
      <c r="E131" s="5" t="s">
        <v>89</v>
      </c>
    </row>
    <row r="132" spans="1:5" ht="110.25" customHeight="1" x14ac:dyDescent="0.25">
      <c r="A132" s="21">
        <v>2</v>
      </c>
      <c r="B132" s="8" t="s">
        <v>19</v>
      </c>
      <c r="C132" s="9" t="s">
        <v>24</v>
      </c>
      <c r="D132" s="9" t="s">
        <v>77</v>
      </c>
      <c r="E132" s="5" t="s">
        <v>78</v>
      </c>
    </row>
    <row r="133" spans="1:5" ht="124.2" x14ac:dyDescent="0.25">
      <c r="A133" s="21">
        <v>3</v>
      </c>
      <c r="B133" s="8" t="s">
        <v>7</v>
      </c>
      <c r="C133" s="9" t="s">
        <v>31</v>
      </c>
      <c r="D133" s="9" t="s">
        <v>30</v>
      </c>
      <c r="E133" s="5" t="s">
        <v>40</v>
      </c>
    </row>
    <row r="134" spans="1:5" ht="15.6" x14ac:dyDescent="0.25">
      <c r="A134" s="25" t="s">
        <v>9</v>
      </c>
      <c r="B134" s="25"/>
      <c r="C134" s="25"/>
      <c r="D134" s="25"/>
      <c r="E134" s="25"/>
    </row>
    <row r="135" spans="1:5" ht="96.6" x14ac:dyDescent="0.25">
      <c r="A135" s="21">
        <v>4</v>
      </c>
      <c r="B135" s="7" t="s">
        <v>5</v>
      </c>
      <c r="C135" s="4" t="s">
        <v>25</v>
      </c>
      <c r="D135" s="4" t="s">
        <v>263</v>
      </c>
      <c r="E135" s="5" t="s">
        <v>81</v>
      </c>
    </row>
    <row r="136" spans="1:5" ht="69" x14ac:dyDescent="0.25">
      <c r="A136" s="21">
        <v>5</v>
      </c>
      <c r="B136" s="8" t="s">
        <v>6</v>
      </c>
      <c r="C136" s="9" t="s">
        <v>27</v>
      </c>
      <c r="D136" s="4" t="s">
        <v>261</v>
      </c>
      <c r="E136" s="5" t="s">
        <v>82</v>
      </c>
    </row>
    <row r="137" spans="1:5" ht="15.6" x14ac:dyDescent="0.25">
      <c r="A137" s="25" t="s">
        <v>15</v>
      </c>
      <c r="B137" s="25"/>
      <c r="C137" s="25"/>
      <c r="D137" s="25"/>
      <c r="E137" s="25"/>
    </row>
    <row r="138" spans="1:5" ht="124.2" x14ac:dyDescent="0.25">
      <c r="A138" s="21">
        <v>6</v>
      </c>
      <c r="B138" s="8" t="s">
        <v>10</v>
      </c>
      <c r="C138" s="9" t="s">
        <v>32</v>
      </c>
      <c r="D138" s="9" t="s">
        <v>76</v>
      </c>
      <c r="E138" s="5" t="s">
        <v>264</v>
      </c>
    </row>
    <row r="139" spans="1:5" ht="201.75" customHeight="1" x14ac:dyDescent="0.25">
      <c r="A139" s="21">
        <v>7</v>
      </c>
      <c r="B139" s="7" t="s">
        <v>51</v>
      </c>
      <c r="C139" s="4" t="s">
        <v>74</v>
      </c>
      <c r="D139" s="4" t="s">
        <v>21</v>
      </c>
      <c r="E139" s="5">
        <v>30</v>
      </c>
    </row>
    <row r="140" spans="1:5" ht="36.75" customHeight="1" x14ac:dyDescent="0.25">
      <c r="A140" s="25" t="s">
        <v>213</v>
      </c>
      <c r="B140" s="25"/>
      <c r="C140" s="25"/>
      <c r="D140" s="25"/>
      <c r="E140" s="25"/>
    </row>
    <row r="141" spans="1:5" ht="39" customHeight="1" x14ac:dyDescent="0.25">
      <c r="A141" s="25" t="s">
        <v>8</v>
      </c>
      <c r="B141" s="25"/>
      <c r="C141" s="25"/>
      <c r="D141" s="25"/>
      <c r="E141" s="25"/>
    </row>
    <row r="142" spans="1:5" ht="107.25" customHeight="1" x14ac:dyDescent="0.25">
      <c r="A142" s="21">
        <v>1</v>
      </c>
      <c r="B142" s="14" t="s">
        <v>100</v>
      </c>
      <c r="C142" s="9" t="s">
        <v>88</v>
      </c>
      <c r="D142" s="9" t="s">
        <v>266</v>
      </c>
      <c r="E142" s="5" t="s">
        <v>265</v>
      </c>
    </row>
    <row r="143" spans="1:5" ht="124.2" x14ac:dyDescent="0.25">
      <c r="A143" s="21">
        <v>2</v>
      </c>
      <c r="B143" s="8" t="s">
        <v>7</v>
      </c>
      <c r="C143" s="9" t="s">
        <v>31</v>
      </c>
      <c r="D143" s="9" t="s">
        <v>30</v>
      </c>
      <c r="E143" s="5" t="s">
        <v>40</v>
      </c>
    </row>
    <row r="144" spans="1:5" ht="15.6" x14ac:dyDescent="0.25">
      <c r="A144" s="25" t="s">
        <v>9</v>
      </c>
      <c r="B144" s="25"/>
      <c r="C144" s="25"/>
      <c r="D144" s="25"/>
      <c r="E144" s="25"/>
    </row>
    <row r="145" spans="1:5" ht="96.6" x14ac:dyDescent="0.25">
      <c r="A145" s="21">
        <v>3</v>
      </c>
      <c r="B145" s="8" t="s">
        <v>16</v>
      </c>
      <c r="C145" s="9" t="s">
        <v>29</v>
      </c>
      <c r="D145" s="4" t="s">
        <v>96</v>
      </c>
      <c r="E145" s="5" t="s">
        <v>97</v>
      </c>
    </row>
    <row r="146" spans="1:5" ht="96.6" x14ac:dyDescent="0.25">
      <c r="A146" s="21">
        <v>4</v>
      </c>
      <c r="B146" s="7" t="s">
        <v>5</v>
      </c>
      <c r="C146" s="4" t="s">
        <v>25</v>
      </c>
      <c r="D146" s="4" t="s">
        <v>263</v>
      </c>
      <c r="E146" s="5" t="s">
        <v>81</v>
      </c>
    </row>
    <row r="147" spans="1:5" ht="82.8" x14ac:dyDescent="0.25">
      <c r="A147" s="21">
        <v>5</v>
      </c>
      <c r="B147" s="8" t="s">
        <v>19</v>
      </c>
      <c r="C147" s="9" t="s">
        <v>93</v>
      </c>
      <c r="D147" s="9" t="s">
        <v>92</v>
      </c>
      <c r="E147" s="5" t="s">
        <v>91</v>
      </c>
    </row>
    <row r="148" spans="1:5" ht="108" customHeight="1" x14ac:dyDescent="0.25">
      <c r="A148" s="21">
        <v>6</v>
      </c>
      <c r="B148" s="8" t="s">
        <v>20</v>
      </c>
      <c r="C148" s="9" t="s">
        <v>35</v>
      </c>
      <c r="D148" s="4" t="s">
        <v>94</v>
      </c>
      <c r="E148" s="5" t="s">
        <v>95</v>
      </c>
    </row>
    <row r="149" spans="1:5" ht="69" x14ac:dyDescent="0.25">
      <c r="A149" s="21">
        <v>7</v>
      </c>
      <c r="B149" s="8" t="s">
        <v>6</v>
      </c>
      <c r="C149" s="9" t="s">
        <v>27</v>
      </c>
      <c r="D149" s="4" t="s">
        <v>261</v>
      </c>
      <c r="E149" s="5" t="s">
        <v>82</v>
      </c>
    </row>
    <row r="150" spans="1:5" ht="15.6" x14ac:dyDescent="0.25">
      <c r="A150" s="25" t="s">
        <v>15</v>
      </c>
      <c r="B150" s="25"/>
      <c r="C150" s="25"/>
      <c r="D150" s="25"/>
      <c r="E150" s="25"/>
    </row>
    <row r="151" spans="1:5" ht="124.2" x14ac:dyDescent="0.25">
      <c r="A151" s="21">
        <v>8</v>
      </c>
      <c r="B151" s="8" t="s">
        <v>10</v>
      </c>
      <c r="C151" s="9" t="s">
        <v>32</v>
      </c>
      <c r="D151" s="9" t="s">
        <v>98</v>
      </c>
      <c r="E151" s="5" t="s">
        <v>99</v>
      </c>
    </row>
    <row r="152" spans="1:5" ht="198" customHeight="1" x14ac:dyDescent="0.25">
      <c r="A152" s="21">
        <v>9</v>
      </c>
      <c r="B152" s="7" t="s">
        <v>51</v>
      </c>
      <c r="C152" s="4" t="s">
        <v>74</v>
      </c>
      <c r="D152" s="4" t="s">
        <v>21</v>
      </c>
      <c r="E152" s="5">
        <v>30</v>
      </c>
    </row>
    <row r="153" spans="1:5" ht="24" customHeight="1" x14ac:dyDescent="0.25">
      <c r="A153" s="25" t="s">
        <v>101</v>
      </c>
      <c r="B153" s="25"/>
      <c r="C153" s="25"/>
      <c r="D153" s="25"/>
      <c r="E153" s="25"/>
    </row>
    <row r="154" spans="1:5" ht="40.5" customHeight="1" x14ac:dyDescent="0.25">
      <c r="A154" s="25" t="s">
        <v>8</v>
      </c>
      <c r="B154" s="25"/>
      <c r="C154" s="25"/>
      <c r="D154" s="25"/>
      <c r="E154" s="25"/>
    </row>
    <row r="155" spans="1:5" ht="78.75" customHeight="1" x14ac:dyDescent="0.25">
      <c r="A155" s="21">
        <v>1</v>
      </c>
      <c r="B155" s="14" t="s">
        <v>109</v>
      </c>
      <c r="C155" s="9" t="s">
        <v>88</v>
      </c>
      <c r="D155" s="9" t="s">
        <v>110</v>
      </c>
      <c r="E155" s="5" t="s">
        <v>108</v>
      </c>
    </row>
    <row r="156" spans="1:5" ht="165.6" x14ac:dyDescent="0.25">
      <c r="A156" s="21">
        <v>2</v>
      </c>
      <c r="B156" s="7" t="s">
        <v>22</v>
      </c>
      <c r="C156" s="9" t="s">
        <v>68</v>
      </c>
      <c r="D156" s="12" t="s">
        <v>267</v>
      </c>
      <c r="E156" s="13" t="s">
        <v>102</v>
      </c>
    </row>
    <row r="157" spans="1:5" ht="124.2" x14ac:dyDescent="0.25">
      <c r="A157" s="21">
        <v>3</v>
      </c>
      <c r="B157" s="8" t="s">
        <v>7</v>
      </c>
      <c r="C157" s="9" t="s">
        <v>31</v>
      </c>
      <c r="D157" s="9" t="s">
        <v>30</v>
      </c>
      <c r="E157" s="5" t="s">
        <v>40</v>
      </c>
    </row>
    <row r="158" spans="1:5" ht="15.6" x14ac:dyDescent="0.25">
      <c r="A158" s="25" t="s">
        <v>9</v>
      </c>
      <c r="B158" s="25"/>
      <c r="C158" s="25"/>
      <c r="D158" s="25"/>
      <c r="E158" s="25"/>
    </row>
    <row r="159" spans="1:5" ht="138" x14ac:dyDescent="0.25">
      <c r="A159" s="21">
        <v>4</v>
      </c>
      <c r="B159" s="8" t="s">
        <v>16</v>
      </c>
      <c r="C159" s="9" t="s">
        <v>29</v>
      </c>
      <c r="D159" s="4" t="s">
        <v>104</v>
      </c>
      <c r="E159" s="5" t="s">
        <v>105</v>
      </c>
    </row>
    <row r="160" spans="1:5" ht="82.8" x14ac:dyDescent="0.25">
      <c r="A160" s="21">
        <v>5</v>
      </c>
      <c r="B160" s="8" t="s">
        <v>19</v>
      </c>
      <c r="C160" s="9" t="s">
        <v>93</v>
      </c>
      <c r="D160" s="9" t="s">
        <v>268</v>
      </c>
      <c r="E160" s="5" t="s">
        <v>103</v>
      </c>
    </row>
    <row r="161" spans="1:5" ht="96.6" x14ac:dyDescent="0.25">
      <c r="A161" s="21">
        <f>A160+1</f>
        <v>6</v>
      </c>
      <c r="B161" s="7" t="s">
        <v>5</v>
      </c>
      <c r="C161" s="4" t="s">
        <v>25</v>
      </c>
      <c r="D161" s="4" t="s">
        <v>263</v>
      </c>
      <c r="E161" s="5" t="s">
        <v>81</v>
      </c>
    </row>
    <row r="162" spans="1:5" ht="110.4" x14ac:dyDescent="0.25">
      <c r="A162" s="21">
        <f t="shared" ref="A162:A163" si="6">A161+1</f>
        <v>7</v>
      </c>
      <c r="B162" s="8" t="s">
        <v>10</v>
      </c>
      <c r="C162" s="9" t="s">
        <v>32</v>
      </c>
      <c r="D162" s="9" t="s">
        <v>106</v>
      </c>
      <c r="E162" s="5" t="s">
        <v>107</v>
      </c>
    </row>
    <row r="163" spans="1:5" ht="69" x14ac:dyDescent="0.25">
      <c r="A163" s="21">
        <f t="shared" si="6"/>
        <v>8</v>
      </c>
      <c r="B163" s="8" t="s">
        <v>6</v>
      </c>
      <c r="C163" s="9" t="s">
        <v>27</v>
      </c>
      <c r="D163" s="4" t="s">
        <v>261</v>
      </c>
      <c r="E163" s="5" t="s">
        <v>82</v>
      </c>
    </row>
    <row r="164" spans="1:5" ht="15.6" x14ac:dyDescent="0.25">
      <c r="A164" s="25" t="s">
        <v>15</v>
      </c>
      <c r="B164" s="25"/>
      <c r="C164" s="25"/>
      <c r="D164" s="25"/>
      <c r="E164" s="25"/>
    </row>
    <row r="165" spans="1:5" ht="201" customHeight="1" x14ac:dyDescent="0.25">
      <c r="A165" s="21">
        <v>9</v>
      </c>
      <c r="B165" s="7" t="s">
        <v>51</v>
      </c>
      <c r="C165" s="4" t="s">
        <v>74</v>
      </c>
      <c r="D165" s="4" t="s">
        <v>21</v>
      </c>
      <c r="E165" s="5">
        <v>30</v>
      </c>
    </row>
    <row r="166" spans="1:5" ht="39" customHeight="1" x14ac:dyDescent="0.25">
      <c r="A166" s="25" t="s">
        <v>215</v>
      </c>
      <c r="B166" s="25"/>
      <c r="C166" s="25"/>
      <c r="D166" s="25"/>
      <c r="E166" s="25"/>
    </row>
    <row r="167" spans="1:5" ht="35.25" customHeight="1" x14ac:dyDescent="0.25">
      <c r="A167" s="25" t="s">
        <v>8</v>
      </c>
      <c r="B167" s="25"/>
      <c r="C167" s="25"/>
      <c r="D167" s="25"/>
      <c r="E167" s="25"/>
    </row>
    <row r="168" spans="1:5" ht="82.8" x14ac:dyDescent="0.25">
      <c r="A168" s="21">
        <v>1</v>
      </c>
      <c r="B168" s="8" t="s">
        <v>19</v>
      </c>
      <c r="C168" s="9" t="s">
        <v>93</v>
      </c>
      <c r="D168" s="9" t="s">
        <v>268</v>
      </c>
      <c r="E168" s="5" t="s">
        <v>103</v>
      </c>
    </row>
    <row r="169" spans="1:5" ht="124.2" x14ac:dyDescent="0.25">
      <c r="A169" s="21">
        <v>2</v>
      </c>
      <c r="B169" s="8" t="s">
        <v>7</v>
      </c>
      <c r="C169" s="9" t="s">
        <v>31</v>
      </c>
      <c r="D169" s="9" t="s">
        <v>30</v>
      </c>
      <c r="E169" s="5" t="s">
        <v>40</v>
      </c>
    </row>
    <row r="170" spans="1:5" ht="15.6" x14ac:dyDescent="0.25">
      <c r="A170" s="25" t="s">
        <v>9</v>
      </c>
      <c r="B170" s="25"/>
      <c r="C170" s="25"/>
      <c r="D170" s="25"/>
      <c r="E170" s="25"/>
    </row>
    <row r="171" spans="1:5" ht="96.6" x14ac:dyDescent="0.25">
      <c r="A171" s="21">
        <v>3</v>
      </c>
      <c r="B171" s="8" t="s">
        <v>16</v>
      </c>
      <c r="C171" s="9" t="s">
        <v>29</v>
      </c>
      <c r="D171" s="4" t="s">
        <v>111</v>
      </c>
      <c r="E171" s="5" t="s">
        <v>112</v>
      </c>
    </row>
    <row r="172" spans="1:5" ht="151.80000000000001" x14ac:dyDescent="0.25">
      <c r="A172" s="21">
        <v>4</v>
      </c>
      <c r="B172" s="8" t="s">
        <v>20</v>
      </c>
      <c r="C172" s="9" t="s">
        <v>35</v>
      </c>
      <c r="D172" s="4" t="s">
        <v>269</v>
      </c>
      <c r="E172" s="5" t="s">
        <v>113</v>
      </c>
    </row>
    <row r="173" spans="1:5" ht="92.25" customHeight="1" x14ac:dyDescent="0.25">
      <c r="A173" s="21">
        <v>5</v>
      </c>
      <c r="B173" s="8" t="s">
        <v>19</v>
      </c>
      <c r="C173" s="9" t="s">
        <v>93</v>
      </c>
      <c r="D173" s="9" t="s">
        <v>114</v>
      </c>
      <c r="E173" s="5" t="s">
        <v>115</v>
      </c>
    </row>
    <row r="174" spans="1:5" ht="15.6" x14ac:dyDescent="0.25">
      <c r="A174" s="25" t="s">
        <v>15</v>
      </c>
      <c r="B174" s="25"/>
      <c r="C174" s="25"/>
      <c r="D174" s="25"/>
      <c r="E174" s="25"/>
    </row>
    <row r="175" spans="1:5" ht="199.5" customHeight="1" x14ac:dyDescent="0.25">
      <c r="A175" s="21">
        <v>6</v>
      </c>
      <c r="B175" s="7" t="s">
        <v>51</v>
      </c>
      <c r="C175" s="4" t="s">
        <v>74</v>
      </c>
      <c r="D175" s="4" t="s">
        <v>21</v>
      </c>
      <c r="E175" s="5">
        <v>30</v>
      </c>
    </row>
    <row r="176" spans="1:5" ht="15.6" x14ac:dyDescent="0.25">
      <c r="A176" s="25" t="s">
        <v>116</v>
      </c>
      <c r="B176" s="25"/>
      <c r="C176" s="25"/>
      <c r="D176" s="25"/>
      <c r="E176" s="25"/>
    </row>
    <row r="177" spans="1:5" ht="42.75" customHeight="1" x14ac:dyDescent="0.25">
      <c r="A177" s="25" t="s">
        <v>8</v>
      </c>
      <c r="B177" s="25"/>
      <c r="C177" s="25"/>
      <c r="D177" s="25"/>
      <c r="E177" s="25"/>
    </row>
    <row r="178" spans="1:5" ht="219" customHeight="1" x14ac:dyDescent="0.25">
      <c r="A178" s="21">
        <v>1</v>
      </c>
      <c r="B178" s="7" t="s">
        <v>22</v>
      </c>
      <c r="C178" s="9" t="s">
        <v>183</v>
      </c>
      <c r="D178" s="12" t="s">
        <v>270</v>
      </c>
      <c r="E178" s="13" t="s">
        <v>185</v>
      </c>
    </row>
    <row r="179" spans="1:5" ht="168.75" customHeight="1" x14ac:dyDescent="0.25">
      <c r="A179" s="21">
        <v>2</v>
      </c>
      <c r="B179" s="11" t="s">
        <v>184</v>
      </c>
      <c r="C179" s="9" t="s">
        <v>183</v>
      </c>
      <c r="D179" s="12" t="s">
        <v>271</v>
      </c>
      <c r="E179" s="13" t="s">
        <v>188</v>
      </c>
    </row>
    <row r="180" spans="1:5" ht="96.6" x14ac:dyDescent="0.25">
      <c r="A180" s="21">
        <v>3</v>
      </c>
      <c r="B180" s="8" t="s">
        <v>7</v>
      </c>
      <c r="C180" s="9" t="s">
        <v>163</v>
      </c>
      <c r="D180" s="9" t="s">
        <v>164</v>
      </c>
      <c r="E180" s="5" t="s">
        <v>165</v>
      </c>
    </row>
    <row r="181" spans="1:5" ht="96.6" x14ac:dyDescent="0.25">
      <c r="A181" s="21">
        <v>4</v>
      </c>
      <c r="B181" s="8" t="s">
        <v>20</v>
      </c>
      <c r="C181" s="9" t="s">
        <v>171</v>
      </c>
      <c r="D181" s="4" t="s">
        <v>180</v>
      </c>
      <c r="E181" s="5" t="s">
        <v>181</v>
      </c>
    </row>
    <row r="182" spans="1:5" ht="69" x14ac:dyDescent="0.25">
      <c r="A182" s="21">
        <v>5</v>
      </c>
      <c r="B182" s="11" t="s">
        <v>168</v>
      </c>
      <c r="C182" s="4" t="s">
        <v>166</v>
      </c>
      <c r="D182" s="9" t="s">
        <v>272</v>
      </c>
      <c r="E182" s="5" t="s">
        <v>182</v>
      </c>
    </row>
    <row r="183" spans="1:5" ht="15.6" x14ac:dyDescent="0.25">
      <c r="A183" s="25" t="s">
        <v>9</v>
      </c>
      <c r="B183" s="25"/>
      <c r="C183" s="25"/>
      <c r="D183" s="25"/>
      <c r="E183" s="25"/>
    </row>
    <row r="184" spans="1:5" ht="96.6" x14ac:dyDescent="0.25">
      <c r="A184" s="21">
        <v>6</v>
      </c>
      <c r="B184" s="8" t="s">
        <v>16</v>
      </c>
      <c r="C184" s="9" t="s">
        <v>29</v>
      </c>
      <c r="D184" s="4" t="s">
        <v>186</v>
      </c>
      <c r="E184" s="5" t="s">
        <v>187</v>
      </c>
    </row>
    <row r="185" spans="1:5" ht="15.75" customHeight="1" x14ac:dyDescent="0.25">
      <c r="A185" s="25" t="s">
        <v>15</v>
      </c>
      <c r="B185" s="25"/>
      <c r="C185" s="25"/>
      <c r="D185" s="25"/>
      <c r="E185" s="25"/>
    </row>
    <row r="186" spans="1:5" ht="199.5" customHeight="1" x14ac:dyDescent="0.25">
      <c r="A186" s="21">
        <v>7</v>
      </c>
      <c r="B186" s="7" t="s">
        <v>51</v>
      </c>
      <c r="C186" s="4" t="s">
        <v>179</v>
      </c>
      <c r="D186" s="4" t="s">
        <v>118</v>
      </c>
      <c r="E186" s="5">
        <v>20</v>
      </c>
    </row>
    <row r="187" spans="1:5" ht="40.5" customHeight="1" x14ac:dyDescent="0.25">
      <c r="A187" s="25" t="s">
        <v>158</v>
      </c>
      <c r="B187" s="25"/>
      <c r="C187" s="25"/>
      <c r="D187" s="25"/>
      <c r="E187" s="25"/>
    </row>
    <row r="188" spans="1:5" ht="46.5" customHeight="1" x14ac:dyDescent="0.25">
      <c r="A188" s="25" t="s">
        <v>8</v>
      </c>
      <c r="B188" s="25"/>
      <c r="C188" s="25"/>
      <c r="D188" s="25"/>
      <c r="E188" s="25"/>
    </row>
    <row r="189" spans="1:5" ht="82.8" x14ac:dyDescent="0.25">
      <c r="A189" s="21">
        <v>1</v>
      </c>
      <c r="B189" s="4" t="s">
        <v>160</v>
      </c>
      <c r="C189" s="4" t="s">
        <v>159</v>
      </c>
      <c r="D189" s="4" t="s">
        <v>273</v>
      </c>
      <c r="E189" s="5">
        <v>5</v>
      </c>
    </row>
    <row r="190" spans="1:5" ht="41.4" x14ac:dyDescent="0.25">
      <c r="A190" s="21">
        <v>2</v>
      </c>
      <c r="B190" s="4" t="s">
        <v>161</v>
      </c>
      <c r="C190" s="4" t="s">
        <v>159</v>
      </c>
      <c r="D190" s="4" t="s">
        <v>274</v>
      </c>
      <c r="E190" s="5">
        <v>10</v>
      </c>
    </row>
    <row r="191" spans="1:5" ht="55.2" x14ac:dyDescent="0.25">
      <c r="A191" s="21">
        <v>3</v>
      </c>
      <c r="B191" s="4" t="s">
        <v>162</v>
      </c>
      <c r="C191" s="4" t="s">
        <v>159</v>
      </c>
      <c r="D191" s="9" t="s">
        <v>275</v>
      </c>
      <c r="E191" s="5">
        <v>5</v>
      </c>
    </row>
    <row r="192" spans="1:5" ht="69" x14ac:dyDescent="0.25">
      <c r="A192" s="21">
        <v>4</v>
      </c>
      <c r="B192" s="11" t="s">
        <v>168</v>
      </c>
      <c r="C192" s="4" t="s">
        <v>166</v>
      </c>
      <c r="D192" s="9" t="s">
        <v>276</v>
      </c>
      <c r="E192" s="5" t="s">
        <v>167</v>
      </c>
    </row>
    <row r="193" spans="1:5" ht="96.6" x14ac:dyDescent="0.25">
      <c r="A193" s="21">
        <v>5</v>
      </c>
      <c r="B193" s="8" t="s">
        <v>7</v>
      </c>
      <c r="C193" s="9" t="s">
        <v>163</v>
      </c>
      <c r="D193" s="9" t="s">
        <v>164</v>
      </c>
      <c r="E193" s="5" t="s">
        <v>165</v>
      </c>
    </row>
    <row r="194" spans="1:5" ht="96.6" x14ac:dyDescent="0.25">
      <c r="A194" s="21">
        <v>6</v>
      </c>
      <c r="B194" s="8" t="s">
        <v>16</v>
      </c>
      <c r="C194" s="9" t="s">
        <v>29</v>
      </c>
      <c r="D194" s="4" t="s">
        <v>169</v>
      </c>
      <c r="E194" s="5" t="s">
        <v>170</v>
      </c>
    </row>
    <row r="195" spans="1:5" ht="151.80000000000001" x14ac:dyDescent="0.25">
      <c r="A195" s="21">
        <v>7</v>
      </c>
      <c r="B195" s="8" t="s">
        <v>20</v>
      </c>
      <c r="C195" s="9" t="s">
        <v>171</v>
      </c>
      <c r="D195" s="4" t="s">
        <v>172</v>
      </c>
      <c r="E195" s="5" t="s">
        <v>173</v>
      </c>
    </row>
    <row r="196" spans="1:5" ht="69" x14ac:dyDescent="0.25">
      <c r="A196" s="21">
        <v>8</v>
      </c>
      <c r="B196" s="11" t="s">
        <v>174</v>
      </c>
      <c r="C196" s="9" t="s">
        <v>175</v>
      </c>
      <c r="D196" s="4" t="s">
        <v>277</v>
      </c>
      <c r="E196" s="5">
        <v>5</v>
      </c>
    </row>
    <row r="197" spans="1:5" ht="15.6" x14ac:dyDescent="0.25">
      <c r="A197" s="25" t="s">
        <v>9</v>
      </c>
      <c r="B197" s="25"/>
      <c r="C197" s="25"/>
      <c r="D197" s="25"/>
      <c r="E197" s="25"/>
    </row>
    <row r="198" spans="1:5" ht="27.6" x14ac:dyDescent="0.25">
      <c r="A198" s="21">
        <v>9</v>
      </c>
      <c r="B198" s="4" t="s">
        <v>117</v>
      </c>
      <c r="C198" s="4" t="s">
        <v>176</v>
      </c>
      <c r="D198" s="4" t="s">
        <v>273</v>
      </c>
      <c r="E198" s="5">
        <v>10</v>
      </c>
    </row>
    <row r="199" spans="1:5" ht="96.6" x14ac:dyDescent="0.25">
      <c r="A199" s="21">
        <v>10</v>
      </c>
      <c r="B199" s="8" t="s">
        <v>19</v>
      </c>
      <c r="C199" s="9" t="s">
        <v>176</v>
      </c>
      <c r="D199" s="4" t="s">
        <v>177</v>
      </c>
      <c r="E199" s="5" t="s">
        <v>178</v>
      </c>
    </row>
    <row r="200" spans="1:5" ht="15.75" customHeight="1" x14ac:dyDescent="0.25">
      <c r="A200" s="25" t="s">
        <v>15</v>
      </c>
      <c r="B200" s="25"/>
      <c r="C200" s="25"/>
      <c r="D200" s="25"/>
      <c r="E200" s="25"/>
    </row>
    <row r="201" spans="1:5" ht="201" customHeight="1" x14ac:dyDescent="0.25">
      <c r="A201" s="21">
        <v>11</v>
      </c>
      <c r="B201" s="7" t="s">
        <v>51</v>
      </c>
      <c r="C201" s="4" t="s">
        <v>179</v>
      </c>
      <c r="D201" s="4" t="s">
        <v>118</v>
      </c>
      <c r="E201" s="5">
        <v>20</v>
      </c>
    </row>
    <row r="202" spans="1:5" ht="24" customHeight="1" x14ac:dyDescent="0.25">
      <c r="A202" s="25" t="s">
        <v>278</v>
      </c>
      <c r="B202" s="25"/>
      <c r="C202" s="25"/>
      <c r="D202" s="25"/>
      <c r="E202" s="25"/>
    </row>
    <row r="203" spans="1:5" ht="40.5" customHeight="1" x14ac:dyDescent="0.25">
      <c r="A203" s="25" t="s">
        <v>8</v>
      </c>
      <c r="B203" s="25"/>
      <c r="C203" s="25"/>
      <c r="D203" s="25"/>
      <c r="E203" s="25"/>
    </row>
    <row r="204" spans="1:5" ht="345" x14ac:dyDescent="0.25">
      <c r="A204" s="21">
        <v>1</v>
      </c>
      <c r="B204" s="14" t="s">
        <v>133</v>
      </c>
      <c r="C204" s="9" t="s">
        <v>4</v>
      </c>
      <c r="D204" s="9" t="s">
        <v>279</v>
      </c>
      <c r="E204" s="5">
        <v>15</v>
      </c>
    </row>
    <row r="205" spans="1:5" ht="165.6" x14ac:dyDescent="0.25">
      <c r="A205" s="21">
        <v>2</v>
      </c>
      <c r="B205" s="8" t="s">
        <v>135</v>
      </c>
      <c r="C205" s="9" t="s">
        <v>4</v>
      </c>
      <c r="D205" s="9" t="s">
        <v>134</v>
      </c>
      <c r="E205" s="5">
        <v>10</v>
      </c>
    </row>
    <row r="206" spans="1:5" ht="69" x14ac:dyDescent="0.25">
      <c r="A206" s="21">
        <v>3</v>
      </c>
      <c r="B206" s="11" t="s">
        <v>136</v>
      </c>
      <c r="C206" s="11" t="s">
        <v>137</v>
      </c>
      <c r="D206" s="9" t="s">
        <v>273</v>
      </c>
      <c r="E206" s="5">
        <v>5</v>
      </c>
    </row>
    <row r="207" spans="1:5" ht="151.80000000000001" x14ac:dyDescent="0.25">
      <c r="A207" s="21">
        <v>4</v>
      </c>
      <c r="B207" s="11" t="s">
        <v>139</v>
      </c>
      <c r="C207" s="11" t="s">
        <v>149</v>
      </c>
      <c r="D207" s="9" t="s">
        <v>273</v>
      </c>
      <c r="E207" s="5">
        <v>15</v>
      </c>
    </row>
    <row r="208" spans="1:5" ht="234.6" x14ac:dyDescent="0.25">
      <c r="A208" s="21">
        <v>5</v>
      </c>
      <c r="B208" s="4" t="s">
        <v>119</v>
      </c>
      <c r="C208" s="4" t="s">
        <v>120</v>
      </c>
      <c r="D208" s="9" t="s">
        <v>141</v>
      </c>
      <c r="E208" s="5">
        <v>10</v>
      </c>
    </row>
    <row r="209" spans="1:5" ht="15.6" x14ac:dyDescent="0.25">
      <c r="A209" s="25" t="s">
        <v>9</v>
      </c>
      <c r="B209" s="25"/>
      <c r="C209" s="25"/>
      <c r="D209" s="25"/>
      <c r="E209" s="25"/>
    </row>
    <row r="210" spans="1:5" ht="55.2" x14ac:dyDescent="0.25">
      <c r="A210" s="21">
        <v>6</v>
      </c>
      <c r="B210" s="4" t="s">
        <v>121</v>
      </c>
      <c r="C210" s="4" t="s">
        <v>150</v>
      </c>
      <c r="D210" s="9" t="s">
        <v>138</v>
      </c>
      <c r="E210" s="5">
        <v>5</v>
      </c>
    </row>
    <row r="211" spans="1:5" ht="82.8" x14ac:dyDescent="0.25">
      <c r="A211" s="21">
        <v>7</v>
      </c>
      <c r="B211" s="8" t="s">
        <v>140</v>
      </c>
      <c r="C211" s="9" t="s">
        <v>4</v>
      </c>
      <c r="D211" s="9" t="s">
        <v>138</v>
      </c>
      <c r="E211" s="5">
        <v>25</v>
      </c>
    </row>
    <row r="212" spans="1:5" ht="41.4" x14ac:dyDescent="0.25">
      <c r="A212" s="21">
        <v>8</v>
      </c>
      <c r="B212" s="4" t="s">
        <v>122</v>
      </c>
      <c r="C212" s="4" t="s">
        <v>144</v>
      </c>
      <c r="D212" s="9" t="s">
        <v>142</v>
      </c>
      <c r="E212" s="5" t="s">
        <v>143</v>
      </c>
    </row>
    <row r="213" spans="1:5" ht="124.2" x14ac:dyDescent="0.25">
      <c r="A213" s="21">
        <v>9</v>
      </c>
      <c r="B213" s="4" t="s">
        <v>123</v>
      </c>
      <c r="C213" s="4" t="s">
        <v>151</v>
      </c>
      <c r="D213" s="9" t="s">
        <v>145</v>
      </c>
      <c r="E213" s="5">
        <v>10</v>
      </c>
    </row>
    <row r="214" spans="1:5" ht="223.2" x14ac:dyDescent="0.25">
      <c r="A214" s="21">
        <v>10</v>
      </c>
      <c r="B214" s="4" t="s">
        <v>124</v>
      </c>
      <c r="C214" s="4" t="s">
        <v>152</v>
      </c>
      <c r="D214" s="9" t="s">
        <v>280</v>
      </c>
      <c r="E214" s="5">
        <v>10</v>
      </c>
    </row>
    <row r="215" spans="1:5" ht="124.2" x14ac:dyDescent="0.25">
      <c r="A215" s="21">
        <v>11</v>
      </c>
      <c r="B215" s="4" t="s">
        <v>125</v>
      </c>
      <c r="C215" s="4" t="s">
        <v>126</v>
      </c>
      <c r="D215" s="9" t="s">
        <v>146</v>
      </c>
      <c r="E215" s="5">
        <v>5</v>
      </c>
    </row>
    <row r="216" spans="1:5" ht="124.2" x14ac:dyDescent="0.25">
      <c r="A216" s="21">
        <v>12</v>
      </c>
      <c r="B216" s="4" t="s">
        <v>147</v>
      </c>
      <c r="C216" s="4" t="s">
        <v>153</v>
      </c>
      <c r="D216" s="9" t="s">
        <v>148</v>
      </c>
      <c r="E216" s="5">
        <v>5</v>
      </c>
    </row>
    <row r="217" spans="1:5" ht="15.6" x14ac:dyDescent="0.25">
      <c r="A217" s="25" t="s">
        <v>15</v>
      </c>
      <c r="B217" s="25"/>
      <c r="C217" s="25"/>
      <c r="D217" s="25"/>
      <c r="E217" s="25"/>
    </row>
    <row r="218" spans="1:5" ht="27.6" x14ac:dyDescent="0.25">
      <c r="A218" s="21">
        <v>13</v>
      </c>
      <c r="B218" s="4" t="s">
        <v>127</v>
      </c>
      <c r="C218" s="4" t="s">
        <v>128</v>
      </c>
      <c r="D218" s="9" t="s">
        <v>281</v>
      </c>
      <c r="E218" s="5">
        <v>25</v>
      </c>
    </row>
    <row r="219" spans="1:5" ht="55.2" x14ac:dyDescent="0.25">
      <c r="A219" s="21">
        <v>14</v>
      </c>
      <c r="B219" s="4" t="s">
        <v>129</v>
      </c>
      <c r="C219" s="4" t="s">
        <v>154</v>
      </c>
      <c r="D219" s="9" t="s">
        <v>155</v>
      </c>
      <c r="E219" s="5">
        <v>10</v>
      </c>
    </row>
    <row r="220" spans="1:5" ht="82.8" x14ac:dyDescent="0.25">
      <c r="A220" s="21">
        <v>15</v>
      </c>
      <c r="B220" s="4" t="s">
        <v>130</v>
      </c>
      <c r="C220" s="4" t="s">
        <v>152</v>
      </c>
      <c r="D220" s="9" t="s">
        <v>210</v>
      </c>
      <c r="E220" s="5" t="s">
        <v>211</v>
      </c>
    </row>
    <row r="221" spans="1:5" ht="96.6" x14ac:dyDescent="0.25">
      <c r="A221" s="21">
        <v>16</v>
      </c>
      <c r="B221" s="4" t="s">
        <v>131</v>
      </c>
      <c r="C221" s="4" t="s">
        <v>156</v>
      </c>
      <c r="D221" s="9" t="s">
        <v>282</v>
      </c>
      <c r="E221" s="5">
        <v>15</v>
      </c>
    </row>
    <row r="222" spans="1:5" ht="138" x14ac:dyDescent="0.25">
      <c r="A222" s="21">
        <v>17</v>
      </c>
      <c r="B222" s="4" t="s">
        <v>132</v>
      </c>
      <c r="C222" s="4" t="s">
        <v>157</v>
      </c>
      <c r="D222" s="9" t="s">
        <v>138</v>
      </c>
      <c r="E222" s="5">
        <v>10</v>
      </c>
    </row>
    <row r="224" spans="1:5" ht="32.25" customHeight="1" x14ac:dyDescent="0.25">
      <c r="A224" s="28" t="s">
        <v>283</v>
      </c>
      <c r="B224" s="28"/>
      <c r="C224" s="28"/>
      <c r="D224" s="28"/>
      <c r="E224" s="28"/>
    </row>
    <row r="225" spans="1:5" ht="45.75" customHeight="1" x14ac:dyDescent="0.25">
      <c r="A225" s="28"/>
      <c r="B225" s="28"/>
      <c r="C225" s="28"/>
      <c r="D225" s="28"/>
      <c r="E225" s="28"/>
    </row>
  </sheetData>
  <mergeCells count="60">
    <mergeCell ref="D1:E13"/>
    <mergeCell ref="A224:E224"/>
    <mergeCell ref="A225:E225"/>
    <mergeCell ref="A14:E16"/>
    <mergeCell ref="A203:E203"/>
    <mergeCell ref="A209:E209"/>
    <mergeCell ref="A217:E217"/>
    <mergeCell ref="A185:E185"/>
    <mergeCell ref="A187:E187"/>
    <mergeCell ref="A188:E188"/>
    <mergeCell ref="A197:E197"/>
    <mergeCell ref="A200:E200"/>
    <mergeCell ref="A202:E202"/>
    <mergeCell ref="A167:E167"/>
    <mergeCell ref="A170:E170"/>
    <mergeCell ref="A174:E174"/>
    <mergeCell ref="A176:E176"/>
    <mergeCell ref="A177:E177"/>
    <mergeCell ref="A183:E183"/>
    <mergeCell ref="A150:E150"/>
    <mergeCell ref="A153:E153"/>
    <mergeCell ref="A154:E154"/>
    <mergeCell ref="A158:E158"/>
    <mergeCell ref="A164:E164"/>
    <mergeCell ref="A166:E166"/>
    <mergeCell ref="A144:E144"/>
    <mergeCell ref="A115:E115"/>
    <mergeCell ref="A117:E117"/>
    <mergeCell ref="A118:E118"/>
    <mergeCell ref="A122:E122"/>
    <mergeCell ref="A125:E125"/>
    <mergeCell ref="A129:E129"/>
    <mergeCell ref="A130:E130"/>
    <mergeCell ref="A134:E134"/>
    <mergeCell ref="A137:E137"/>
    <mergeCell ref="A140:E140"/>
    <mergeCell ref="A141:E141"/>
    <mergeCell ref="A110:E110"/>
    <mergeCell ref="A67:E67"/>
    <mergeCell ref="A69:E69"/>
    <mergeCell ref="A70:E70"/>
    <mergeCell ref="A78:E78"/>
    <mergeCell ref="A83:E83"/>
    <mergeCell ref="A85:E85"/>
    <mergeCell ref="A86:E86"/>
    <mergeCell ref="A95:E95"/>
    <mergeCell ref="A99:E99"/>
    <mergeCell ref="A101:E101"/>
    <mergeCell ref="A102:E102"/>
    <mergeCell ref="A60:E60"/>
    <mergeCell ref="A19:E19"/>
    <mergeCell ref="A20:E20"/>
    <mergeCell ref="A27:E27"/>
    <mergeCell ref="A34:E34"/>
    <mergeCell ref="A36:E36"/>
    <mergeCell ref="A37:E37"/>
    <mergeCell ref="A45:E45"/>
    <mergeCell ref="A51:E51"/>
    <mergeCell ref="A53:E53"/>
    <mergeCell ref="A54:E54"/>
  </mergeCells>
  <hyperlinks>
    <hyperlink ref="B221" r:id="rId1" display="https://bus.gov.ru/"/>
  </hyperlinks>
  <pageMargins left="0.7" right="0.7" top="0.75" bottom="0.75" header="0.3" footer="0.3"/>
  <pageSetup paperSize="9" scale="74"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 №4</vt: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Директор</dc:creator>
  <cp:lastModifiedBy>Грицюк Марина Геннадьевна</cp:lastModifiedBy>
  <cp:lastPrinted>2025-09-02T08:15:55Z</cp:lastPrinted>
  <dcterms:created xsi:type="dcterms:W3CDTF">2025-05-13T03:19:00Z</dcterms:created>
  <dcterms:modified xsi:type="dcterms:W3CDTF">2025-09-30T09:12:08Z</dcterms:modified>
</cp:coreProperties>
</file>